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meberlinc\Documents\JAVNA NAROČILA\2026\"/>
    </mc:Choice>
  </mc:AlternateContent>
  <xr:revisionPtr revIDLastSave="0" documentId="13_ncr:1_{06596A70-6777-492E-8284-7C9568F4F06E}" xr6:coauthVersionLast="47" xr6:coauthVersionMax="47" xr10:uidLastSave="{00000000-0000-0000-0000-000000000000}"/>
  <bookViews>
    <workbookView xWindow="-120" yWindow="-120" windowWidth="29040" windowHeight="15720" xr2:uid="{00000000-000D-0000-FFFF-FFFF00000000}"/>
  </bookViews>
  <sheets>
    <sheet name="List1" sheetId="1" r:id="rId1"/>
  </sheets>
  <definedNames>
    <definedName name="_xlnm.Print_Area" localSheetId="0">List1!$A$1:$N$473</definedName>
  </definedNames>
  <calcPr calcId="191029"/>
</workbook>
</file>

<file path=xl/calcChain.xml><?xml version="1.0" encoding="utf-8"?>
<calcChain xmlns="http://schemas.openxmlformats.org/spreadsheetml/2006/main">
  <c r="N452" i="1" l="1"/>
  <c r="N353" i="1"/>
  <c r="N313" i="1"/>
  <c r="N207" i="1"/>
  <c r="N166" i="1"/>
  <c r="N92" i="1"/>
  <c r="E175" i="1"/>
  <c r="E18" i="1" l="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17"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90" i="1"/>
  <c r="E391" i="1"/>
  <c r="E392" i="1"/>
  <c r="E393" i="1"/>
  <c r="E394" i="1"/>
  <c r="E395" i="1"/>
  <c r="E396" i="1"/>
  <c r="E397" i="1"/>
  <c r="E398"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36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21"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215" i="1"/>
  <c r="E160" i="1"/>
  <c r="E159" i="1"/>
  <c r="E176" i="1" l="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174"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30" i="1"/>
  <c r="E131" i="1"/>
  <c r="E132" i="1"/>
  <c r="E133" i="1"/>
  <c r="E134" i="1"/>
  <c r="E135" i="1"/>
  <c r="E136" i="1"/>
  <c r="E137" i="1"/>
  <c r="E138" i="1"/>
  <c r="E139" i="1"/>
  <c r="E140" i="1"/>
  <c r="E141" i="1"/>
  <c r="E142" i="1"/>
  <c r="E143" i="1"/>
  <c r="E145" i="1"/>
  <c r="E147" i="1"/>
  <c r="E148" i="1"/>
  <c r="E149" i="1"/>
  <c r="E150" i="1"/>
  <c r="E151" i="1"/>
  <c r="E152" i="1"/>
  <c r="E153" i="1"/>
  <c r="E154" i="1"/>
  <c r="E155" i="1"/>
  <c r="E156" i="1"/>
  <c r="E157" i="1"/>
  <c r="E158" i="1"/>
  <c r="E161" i="1"/>
  <c r="E162" i="1"/>
  <c r="E163" i="1"/>
  <c r="E164" i="1"/>
  <c r="E165" i="1"/>
  <c r="E100" i="1"/>
</calcChain>
</file>

<file path=xl/sharedStrings.xml><?xml version="1.0" encoding="utf-8"?>
<sst xmlns="http://schemas.openxmlformats.org/spreadsheetml/2006/main" count="929" uniqueCount="461">
  <si>
    <t>6. SKLOP: OSTALI ZDRAVSTVENI IN POTROŠNI MATERIAL</t>
  </si>
  <si>
    <t>SPECIFIKACIJA PONUDBE S CENAMI ZA ZDRAVSTVENI MATERIAL</t>
  </si>
  <si>
    <t>OBR-2</t>
  </si>
  <si>
    <t>Ponudnik:</t>
  </si>
  <si>
    <t>Naziv:</t>
  </si>
  <si>
    <t>Naslov:</t>
  </si>
  <si>
    <t>Transakcijski račun</t>
  </si>
  <si>
    <t>ID za DDV</t>
  </si>
  <si>
    <t>Naročnik:</t>
  </si>
  <si>
    <t xml:space="preserve"> </t>
  </si>
  <si>
    <t>Naziv: ZDRAVSTVENI DOM TRBOVLJE</t>
  </si>
  <si>
    <t>Rudarska cesta 12, 1420 Trbovlje</t>
  </si>
  <si>
    <t xml:space="preserve">ID za DDV:    </t>
  </si>
  <si>
    <t>SI17119324</t>
  </si>
  <si>
    <t>PREDRAČUN</t>
  </si>
  <si>
    <t>Zap. št.</t>
  </si>
  <si>
    <t>1. SKLOP:OBVEZILNI MATERIAL - STERILEN IN NESTERILEN</t>
  </si>
  <si>
    <t>Enota mere</t>
  </si>
  <si>
    <t>Predvidena količina za obdobje 1 leta</t>
  </si>
  <si>
    <t>Naziv</t>
  </si>
  <si>
    <t>Cena na EM brez DDV v EUR</t>
  </si>
  <si>
    <t>DDV v %</t>
  </si>
  <si>
    <t>DDV na EM v EUR</t>
  </si>
  <si>
    <t xml:space="preserve"> Cena z DDV na EM v EUR</t>
  </si>
  <si>
    <t>Skupaj vrednost z DDV v EUR</t>
  </si>
  <si>
    <t>Ponudnik mora oddati ponudbo za celoten sklop</t>
  </si>
  <si>
    <t xml:space="preserve">     NAVODILA: Ponudniki vpišejo v:</t>
  </si>
  <si>
    <t xml:space="preserve">Za pravilnost formul izračuna vrednosti posameznih postavk v tabeli je odgovoren ponudnik sam. </t>
  </si>
  <si>
    <t>2. SKLOP:OBLOGE IN OBLIŽI ZA RANE</t>
  </si>
  <si>
    <t>3. SKLOP:ROKAVICE - STERILNE, NESTERILNE</t>
  </si>
  <si>
    <t>4. SKLOP: BRIZGE, IGLE, KANILE, KATETRI, TUBUSI IN INFUZIJSKI SISTEM</t>
  </si>
  <si>
    <t>5. SKLOP: MATERIAL ZA RAZKUŽEVANJE IN ČIŠČENJE</t>
  </si>
  <si>
    <t>Proizvajalec, kat. št.</t>
  </si>
  <si>
    <t>Cena na ponudnikovo pakiranje brez DDV</t>
  </si>
  <si>
    <t>Originalno pakiranje ponudnika (minimalno dobavljivo pakiranje)</t>
  </si>
  <si>
    <t>Potrebno je omogočiti testiranje vseh nam nepoznanih izdelkov. Ponudnik mora vzorce in morebitna dokazila o ustreznosti v celoti predložiti najkasneje v roku 3 delovnih dni po pozivu.</t>
  </si>
  <si>
    <t xml:space="preserve"> - stolpec 8 - cena na EM brez DDV v EUR</t>
  </si>
  <si>
    <t xml:space="preserve"> - stolpec 9 - Cena na ponudnikovo pakiranje brez DDV</t>
  </si>
  <si>
    <t xml:space="preserve"> - stolpec 10 - DDV v %</t>
  </si>
  <si>
    <t xml:space="preserve"> - stolpec 11 - DDV na EM v EUR </t>
  </si>
  <si>
    <t xml:space="preserve"> - stolpec 12 - cena na EM z DDV v EUR </t>
  </si>
  <si>
    <t xml:space="preserve"> - stolpec 13 - skupaj vrednost za količino v EUR z DDV</t>
  </si>
  <si>
    <t xml:space="preserve">Ceno na EM brez DDV v EUR </t>
  </si>
  <si>
    <t xml:space="preserve">Cena brez DDV na minimalno pakiranje ponudnika, ki ga je ponudnik vnesel v stolpec 5 </t>
  </si>
  <si>
    <t xml:space="preserve">DDV na EM v % </t>
  </si>
  <si>
    <t xml:space="preserve">DDV na EM v EUR </t>
  </si>
  <si>
    <t>Ceno na EM z DDV</t>
  </si>
  <si>
    <t xml:space="preserve">Skupaj vrednost za predvideno letno količino materiala z DDV (stolpec 12 x stolpec 4) </t>
  </si>
  <si>
    <t>Kraj:</t>
  </si>
  <si>
    <t>Datum:</t>
  </si>
  <si>
    <t xml:space="preserve"> Podpis odgovorne osebe: </t>
  </si>
  <si>
    <t>Žig</t>
  </si>
  <si>
    <t>SET</t>
  </si>
  <si>
    <t>KOMPRESA OČESNA, VEČSLOJNA, IZDELANA IZ GAZE IN VATE TER ALUMINIZIRANE VLAKNOVINE, PREMERA 6 CM, A 1 KOMPRESA V SETU PAPIR/FOLIJA, (POSAMIČNO PAKIRANA), STERILNA</t>
  </si>
  <si>
    <t>MREŽICA ZA PRITRDITEV OBVEZILNEGA MATERIALA, IZDELANA IZ MEŠANICE POLIAMIDA IN POLIURETANA, LATEX FREE, DOLŽINA 25M, ŠT. 6</t>
  </si>
  <si>
    <t>OBVEZA ZA GLAVO V OBLIKI MREŽASTE KAPICE, KI NE VSEBUJE LATEKSA, PRI APLIKACIJI KOMPRESE ZA RANE NE POTREBUJE DODATNIH PRIPOMOČKOV ZA PRITRDITEV OBLIŽA NA GLAVI, UŠESU, VELIKOST M</t>
  </si>
  <si>
    <t>OBVEZA ZA GLAVO V OBLIKI MREŽASTE KAPICE, KI NE VSEBUJE LATEKSA, PRI APLIKACIJI KOMPRESE ZA RANE NE POTREBUJE DODATNIH PRIPOMOČKOV ZA PRITRDITEV OBLIŽA NA GLAVI, UŠESU, VELIKOST L</t>
  </si>
  <si>
    <t>ZAV</t>
  </si>
  <si>
    <t>OBLIŽ - OZEK LEPLJIVI TRAK Z BLAZINICO IN ZAŠČITNO FOLIJO, POSAMIČNO PAKIRAN V PAPIRNATE ZAVITKE, PRIMEREN ZA MANJŠE RANE ALI ODRGNINE, STERILEN, VODOODPOREN, SC A 20</t>
  </si>
  <si>
    <t>SC</t>
  </si>
  <si>
    <t>PROZOREN ELASTIČEN POLIURETANSKI FILM V ROLI (NESTERILEN), 10CM X 10M, ENOSTAVNO REZANJE ZAGOTAVLJA PRILAGAJANJE VELIKOSTI RANE, ZA ZAŠČITO OGROŽENE KOŽE IN PREVENCIJO DEKUBITUSA, ZARADI LAŽJE APLIKACIJE IMA VRHNJI SLOJ PO DOLŽINI 1 CM NELEPLJIV ROB.</t>
  </si>
  <si>
    <t>PROZOREN ELASTIČEN POLIURETANSKI FILM V ROLI (NESTERILEN), 15CM X 10M, ENOSTAVNO REZANJE ZAGOTAVLJA PRILAGAJANJE VELIKOSTI RANE, ZA ZAŠČITO OGROŽENE KOŽE IN PREVENCIJO DEKUBITUSA, ZARADI LAŽJE APLIKACIJE IMA VRHNJI SLOJ PO DOLŽINI 1 CM NELEPLJIV ROB.</t>
  </si>
  <si>
    <t>NELEPLJIVA STERILNA VAZELINSKA MREŽICA IZ MONOFILAMENTNIH VISKOZNIH VLAKEN IMPREGNIRANIH Z 10% RAZTOPINO POVIDON JODIDA, 9,5 X 9,5 CM</t>
  </si>
  <si>
    <t>GEL ZA VLAŽENJE IN ČIŠČENJE RAN, 20G. SESTAVA: PREČIŠČENA (IONIZIRANA) VODA, MORSKA SOL, AKTIVNI KISIK,ALKALNI PH.</t>
  </si>
  <si>
    <t>STERILNA, VODOODPORNA OBLOGA, SESTAVLJENA IZ POLPREPUSTNEGA FILMA S HIDROPOLIMERNO TRANSPARENTNO BLAZINICO, KI OMOGOČA STALNO OPAZOVANJE RANE, DIHANJE KOŽE, NE POVZROČA MACERACIJE, VPIJE MANJŠO KOLIČINO IZLOČKA, OBSTOJNA DO 7 DNI, DIMENZIJE 5X7 CM</t>
  </si>
  <si>
    <t>TRAKCI OJAČANI ZA BREZŠIVNO ZAPIRANJE RAN IZDELANI IZ POROZNEGA NETKANEGA MATERIALA, DODATNO OJAČANI Z VZDOLŽNIMI NITKAMI , STERILNI, DIM. 3X 75MM, 5 TRAKOV V VREČKI</t>
  </si>
  <si>
    <t>TRAKCI OJAČANI ZA BREZŠIVNO ZAPIRANJE RAN IZDELANI IZ POROZNEGA NETKANEGA MATERIALA, DODATNO OJAČANI Z VZDOLŽNIMI NITKAMI , STERILNI, DIM. 6X 75MM, 3 TRAKOVI V VREČKI</t>
  </si>
  <si>
    <t>TRAKCI OJAČANI ZA BREZŠIVNO ZAPIRANJE RAN IZDELANI IZ POROZNEGA NETKANEGA MATERIALA, DODATNO OJAČANI Z VZDOLŽNIMI NITKAMI , STERILNI, DIM. 6X 100MM, 10 TRAKOV V VREČKI</t>
  </si>
  <si>
    <t>PAR</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</si>
  <si>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</si>
  <si>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G18, 1,3X32,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</si>
  <si>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BRIZGALKA 2ML,ZA 1 X UP, DOBRO ČITLJIVA SKALA, TRIDELNA-BREZ LATEKSA,OZNAKA ČITLJIVA,ODPORNA NA IZBRIS PROTI ETANOLU IN RAZKUŽILOM, BREZ LATEKSA, DEPH FREE, PVC FREE</t>
  </si>
  <si>
    <t>BRIZGALKA 5ML,ZA 1 X UP, DOBRO ČITLJIVA SKALA, TRIDELNA-BREZ LATEKSA,OZNAKA ČITLJIVA,ODPORNA NA IZBRIS PROTI ETANOLU IN RAZKUŽILOM, BREZ LATEKSA, DEPH FREE, PVC FREE</t>
  </si>
  <si>
    <t>BRIZGALKA 10ML,ZA 1 X UP, DOBRO ČITLJIVA SKALA, TRIDELNA-BREZ LATEKSA,OZNAKA ČITLJIVA,ODPORNA NA IZBRIS PROTI ETANOLU IN RAZKUŽILOM, BREZ LATEKSA, DEPH FREE, PVC FREE</t>
  </si>
  <si>
    <t>BRIZGALKA 20ML,ZA 1 X UP, DOBRO ČITLJIVA SKALA, TRIDELNA-BREZ LATEKSA,OZNAKA ČITLJIVA,ODPORNA NA IZBRIS PROTI ETANOLU IN RAZKUŽILOM, BREZ LATEKSA, DEPH FREE, PVC FREE</t>
  </si>
  <si>
    <t>INJEKCIJSKE IGLE IZ VISOKO KAKOVOSTNEGA NERJAVEČEGA JEKLA, PREVLEČENE S SILIKONSKIM OLJEM, IZREDNO OSTRA KONICA, KI OMOGOČA ZELO ENOSTAVNO PENETRACIJO, KOMPATIBILNE Z LUER IN LUER LOCK NASTAVKI, BARVNE OZNAKE V SKLADU Z ISO STANDARDOM, STERILNO PAKIRANE, CE OZNAKA, DIMENZIJE: 0,45 X 16 MM</t>
  </si>
  <si>
    <t>INJEKCIJSKE IGLE IZ VISOKO KAKOVOSTNEGA NERJAVEČEGA JEKLA, PREVLEČENE S SILIKONSKIM OLJEM, IZREDNO OSTRA KONICA, KI OMOGOČA ZELO ENOSTAVNO PENETRACIJO, KOMPATIBILNE Z LUER IN LUER LOCK NASTAVKI, BARVNE OZNAKE V SKLADU Z ISO STANDARDOM, STERILNO PAKIRANE, CE OZNAKA, DIMENZIJE: 0,6 X 25 MM</t>
  </si>
  <si>
    <t>INJEKCIJSKE IGLE IZ VISOKO KAKOVOSTNEGA NERJAVEČEGA JEKLA, PREVLEČENE S SILIKONSKIM OLJEM, IZREDNO OSTRA KONICA, KI OMOGOČA ZELO ENOSTAVNO PENETRACIJO, KOMPATIBILNE Z LUER IN LUER LOCK NASTAVKI, BARVNE OZNAKE V SKLADU Z ISO STANDARDOM, STERILNO PAKIRANE, CE OZNAKA, DIMENZIJE: 0,7 X 40 MM</t>
  </si>
  <si>
    <t>INJEKCIJSKE IGLE IZ VISOKO KAKOVOSTNEGA NERJAVEČEGA JEKLA, PREVLEČENE S SILIKONSKIM OLJEM, IZREDNO OSTRA KONICA, KI OMOGOČA ZELO ENOSTAVNO PENETRACIJO, KOMPATIBILNE Z LUER IN LUER LOCK NASTAVKI, BARVNE OZNAKE V SKLADU Z ISO STANDARDOM, STERILNO PAKIRANE, CE OZNAKA, DIMENZIJE: 0,7 X 50 MM</t>
  </si>
  <si>
    <t>INJEKCIJSKE IGLE IZ VISOKO KAKOVOSTNEGA NERJAVEČEGA JEKLA, PREVLEČENE S SILIKONSKIM OLJEM, IZREDNO OSTRA KONICA, KI OMOGOČA ZELO ENOSTAVNO PENETRACIJO, KOMPATIBILNE Z LUER IN LUER LOCK NASTAVKI, BARVNE OZNAKE V SKLADU Z ISO STANDARDOM, STERILNO PAKIRANE, CE OZNAKA, DIMENZIJE: 0,8 X 50 MM</t>
  </si>
  <si>
    <t>INJEKCIJSKE IGLE IZ VISOKO KAKOVOSTNEGA NERJAVEČEGA JEKLA, PREVLEČENE S SILIKONSKIM OLJEM, IZREDNO OSTRA KONICA, KI OMOGOČA ZELO ENOSTAVNO PENETRACIJO, KOMPATIBILNE Z LUER IN LUER LOCK NASTAVKI, BARVNE OZNAKE V SKLADU Z ISO STANDARDOM, STERILNO PAKIRANE, CE OZNAKA, DIMENZIJE: 0,9 X 50 MM</t>
  </si>
  <si>
    <t>INJEKCIJSKE IGLE IZ VISOKO KAKOVOSTNEGA NERJAVEČEGA JEKLA, PREVLEČENE S SILIKONSKIM OLJEM, IZREDNO OSTRA KONICA, KI OMOGOČA ZELO ENOSTAVNO PENETRACIJO, KOMPATIBILNE Z LUER IN LUER LOCK NASTAVKI, BARVNE OZNAKE V SKLADU Z ISO STANDARDOM, STERILNO PAKIRANE, CE OZNAKA, DIMENZIJE: 1,2 X 40 MM</t>
  </si>
  <si>
    <t>INJEKCIJSKE IGLE IZ VISOKO KAKOVOSTNEGA NERJAVEČEGA JEKLA, PREVLEČENE S SILIKONSKIM OLJEM, IZREDNO OSTRA KONICA, KI OMOGOČA ZELO ENOSTAVNO PENETRACIJO, KOMPATIBILNE Z LUER IN LUER LOCK NASTAVKI, BARVNE OZNAKE V SKLADU Z ISO STANDARDOM, STERILNO PAKIRANE, CE OZNAKA, DIMENZIJE: 1,2 X 50 MM</t>
  </si>
  <si>
    <t>NASTAVEK (ODVZEMNA KANILA) ZA ASPIRACIJO TEKOČIN OZ. ZDRAVIL IZ STEKLENICE ALI PLASTENK PREKO BAKTERIJSKEGA FILTRA, VRH ZAŠČITEN S POKROVOM, KI PREPREČUJE KONTAMINACIJO, VSEBUJE MIKROFOBNI ZRAČNI FILTER 0.45, NE SME VSEBOVATI LATEKSA, PVC-JA IN DEHP</t>
  </si>
  <si>
    <t>KANILA NOSNA DVOROGA ZA VPIHOVANJE KISIKA ZA 1X UPORABO, DOLŽINE 2,1M</t>
  </si>
  <si>
    <t>FOLIJA ZAŠČITNA 160X210 SREBRNO/ZLATA</t>
  </si>
  <si>
    <t>VITKA, KRATKA VBODNA IGLA ZA ENOSTAVNEJŠE VBADANJE TUDI V MOČNE POKROVČKE, ENOSTAVNO ODPIRANJE IN ZAPIRANJE PREKO INTEGRIRANEGA NEPREPUSTNEGA BARVNEGA POKROVČKA, ZANESLJIVA ZAŠCITA PRED MIKROBI PREKO INTEGRIRANE ZRAČNE MEMBRANE, PRIROČNO ROKOVANJE, LUER LOCK PRIKLJUČEK, PROIZVOD IN PAKIRANJE BREZ PVC IN BREZ LATEKSA, ZANESLJIVA ZAŠČITA PRED DELCI PRI ODVZEMU PREKO 5ΜM FILTRA ZA TEKOČINE</t>
  </si>
  <si>
    <t>POSTELJNE PODLOGE 60X90CM , BELE BARVE PODLOGA POSTELJNA, IZDELANA IZ 3 PLASTI PROŽNE VLAKNOVINE, VEČ PLASTNE STANIČEVINE IN PE FOLIJE 60X90, VPOJNOST OD 1700 DO 1900ML</t>
  </si>
  <si>
    <t xml:space="preserve">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</si>
  <si>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</si>
  <si>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PVC KOZAREC ZA ENKRATNO UPORABO, 1,6 DCL</t>
  </si>
  <si>
    <t>LOPATICA ZA VAGINALNI BRIS LESENA, OBLIKA SRČKA</t>
  </si>
  <si>
    <t>PALČKE ZA JODIRANJE - LESENE 20 CM</t>
  </si>
  <si>
    <t>PVC KOZAREC ZA ENKRATNO UPORABO, 0,8 DCL</t>
  </si>
  <si>
    <t>PALČKE UŠESNE Z ALUMIJASTIM APLIKATORJEM ZA 1X UPORABO</t>
  </si>
  <si>
    <t>ŠKARJE ZA IRIS, RAVNE, ŠILJASTO-ŠILJASTE, 110 MM</t>
  </si>
  <si>
    <t>SKALPEL Z ROČAJEM ZA 1X UPORABO FIG. 15</t>
  </si>
  <si>
    <t>SKALPEL Z ROČAJEM ZA 1X UPORABO FIG. 11</t>
  </si>
  <si>
    <t>SKALPEL Z ROČAJEM ZA 1X UPORABO FIG. 12</t>
  </si>
  <si>
    <t>SKALPEL Z ROČAJEM ZA 1X UPORABO FIG. 10</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</si>
  <si>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</si>
  <si>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</si>
  <si>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OVRATNICA ZA FIKSACIJO VRATNE HRBTENICE PRI IMOBILIZACIJI IN EKSTRIKACIJI Z MOŽNOSTJO TIPANJA PULZA NA KAROTIDNI ARTERIJI IN MOŽNOSTJO NASTAVITVE VIŠINE VRATU - ZA ODRASLEGA</t>
  </si>
  <si>
    <t>INSTRUMENT ZA BIOPSIJO VZORCA KOŽE, 4MM</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</si>
  <si>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</si>
  <si>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</si>
  <si>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KONTAKTNI SPRAY ZA EKG, 250ML</t>
  </si>
  <si>
    <t>AVTOMATSKI INTRAOSALNI STERILNI SISTEM, KI OMOGOČA HITRO, VARNO IN ENOSTAVNO VZPOSTAVITEV VENSKE POTI PREKO KOSTI IN KOSTNEGA MOZGA, Z VGRAJENIM FIKSATERJEM, ZA OTROKE DO TREH LET , 18G</t>
  </si>
  <si>
    <t>SPREJ KONTAKTNI 230 ML</t>
  </si>
  <si>
    <t xml:space="preserve">SKUPAJ VREDNOST </t>
  </si>
  <si>
    <t>TRAK TAMPONADNI 1CM X 10M IZ GAZE, POSAMIČNO PAKIRANJE, STERILEN</t>
  </si>
  <si>
    <t>PALČKE VATIRANE, UŠESNE, BIORAZGRADLJIVE, SC A 200</t>
  </si>
  <si>
    <t>POLIURETANSKA, TRANSPARENTNA, ELASTIČNA KONTAKTNA MREŽICA, ENOSTRANSKO PREVLEČENA Z MEHKIM SILIKONOM, TUDI V DEBELINI POR. NE PUŠČA OSTANKOV V RANI. MREŽICO LAHKO REŽEMO. 10X18 CM</t>
  </si>
  <si>
    <t>POLIURETANSKA, TRANSPARENTNA, ELASTIČNA KONTAKTNA MREŽICA, ENOSTRANSKO PREVLEČENA Z MEHKIM SILIKONOM, TUDI V DEBELINI POR. NE PUŠČA OSTANKOV V RANI. MREŽICO LAHKO REŽEMO. 7,5X10 CM</t>
  </si>
  <si>
    <t>PROZOREN POLIURETANSKI STERILEN I.V. OBLIŽ Z OKVIRČKOM ZA ENOSTAVNO NAMESTITEV, PREPREČUJE ZLEPLJENJE FILMA, ZAGOTAVLJA ASEPTIČNO TEHNIKO, Z MEHKO TEKSTILIJO ZA BOLJŠO STABILNOST, Z IZREZOM ZA LAŽJO NAMESTITEV IN PRIČVRSTITEV S PREKRIVANJEM TER DVEMA STERILNIMA LEPILNIMA TRAKCEMA ZA PRIČVRSTITEV KATETRA OZ. KANILE, 6 X 7 CM</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</si>
  <si>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</si>
  <si>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BRIZGALKA 3ML,ZA 1 X UP, DOBRO ČITLJIVA SKALA, TRIDELNA-BREZ LATEKSA,OZNAKA ČITLJIVA,ODPORNA NA IZBRIS PROTI ETANOLU IN RAZKUŽILOM, BREZ LATEKSA, DEPH FREE, PVC FREE</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</si>
  <si>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</si>
  <si>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FILTER ZA SPIROMETRIJO ZA APARAT ZA MERJENJE NO V IZDIHANEM ZRAKU HYPAIR FENO</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</si>
  <si>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4,0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</si>
  <si>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4,5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</si>
  <si>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</si>
  <si>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</si>
  <si>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8,0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</si>
  <si>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8,5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</si>
  <si>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</si>
  <si>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DOZA 125 ROBČKOV.</t>
  </si>
  <si>
    <t>KONTEJNER ZA INFEKTIVNE ODPADKE, ČRNE BARVE Z RUMENIM POKROVOM, 60 L.</t>
  </si>
  <si>
    <t>ŠKARJE UNIVERZALNE 180MM</t>
  </si>
  <si>
    <t>SET TAMPONI IZ NETKANE VLAKNOVINE V PAKIRNI ENOTI IZ PROZORNE FOLIJE IN MEDICINSKEGA PAPIRJA, ŠT. 3, STERILNI, SET A 10</t>
  </si>
  <si>
    <t>OPERACIJSKA KOMPRESA, DIMENZIJE 50 X 60 CM Z NELEPLJIVO ODPRTINO DIMENZIJE 6 X 9 CM, STERILNA, SET A 1</t>
  </si>
  <si>
    <t>BRIZGALKA 5 ML,ZA 1 X UP, DOBRO ČITLJIVA SKALA, TRIDELNA-BREZ LATEKSA,OZNAKA ČITLJIVA,ODPORNA NA IZBRIS, LUER LOCK</t>
  </si>
  <si>
    <t>ATRAVMATSKA IGLA ZA APLIKACIJO ZDRAVILA, 19G X 19 MM, STERILNA, S STIŠČKOM IN KRATKIM INFUZIJSKIM SISTEMOM BREZ Y NASTAVKA</t>
  </si>
  <si>
    <t>HITRI LED V VREČKI, ZA LEDENE OBKLADKE, ENKRATNA UPORABA</t>
  </si>
  <si>
    <t>VREČKA PVC Z OBROČEM ZA BRUHANJE, LIJAKASTE OBLIKE, ZA 1X UPORABO. VREČKE SO V OBLIKI TULCA ZLOŽENE ENA NA DRUGO, KAR OMOGOČA ENOSTAVNO IZVLEČENJE ENE SAME VREČKE.</t>
  </si>
  <si>
    <t>ŠČITNIK ZA SONOGRAFSKO SONDO, PREMER 34-40 MM, IZ LATEKSA, SC A 200</t>
  </si>
  <si>
    <t>MREŽICA ZA PRITRDITEV OBVEZILNEGA MATERIALA, IZDELANA IZ MEŠANICE POLIAMIDA IN POLIURETANA, LATEX FREE,DOLŽINA 25M, ŠT. 7</t>
  </si>
  <si>
    <t>HIDROKOLOIDNA OBLOGA BREZ LEPILNEGA ROBA S POLIURETANSKIM NOSILCEM IN HIDROKOLOIDNE PLASTI V SESTAVI - CARBOXYMETHYL CELULOZE, POLYISOBUTYLENA, PARAFFINA, STIREN ISOPRENA,STIREN COPOLYMER, SMOL, ANTIOOKSIDANTOV, SORBITAN ESTRA 10X10 CM.</t>
  </si>
  <si>
    <t>KOS</t>
  </si>
  <si>
    <t>AVTOMATSKI INTRAOSALNI STERILNI SISTEM, KI OMOGOČA HITRO, VARNO IN ENOSTAVNO VZPOSTAVITEV VENSKE POTI PREKO KOSTI IN KOSTNEGA MOZGA, Z VGRAJENIM FIKSATERJEM, ZA ODRASLE, 15G</t>
  </si>
  <si>
    <t>SILIKONSKO VODILO ZA ENDOTRAHEALNE TUBUSE ZA OTROKE (5-8 MM)</t>
  </si>
  <si>
    <t>SILIKONSKO VODILO ZA ENDOTRAHEALNE TUBUSE ZA ODRASLE (6-11MM)</t>
  </si>
  <si>
    <t>SILIKONSKI DIHALNI BALON V KOMPLETU Z MASKO ŠT. 5</t>
  </si>
  <si>
    <t>OROPHARINGEALNI TUBUS ZA VZDRŽEVANJE PROSTE DIHALNE POTI. MATERIAL PE, PP. ŠT. 3, 90 MM</t>
  </si>
  <si>
    <t>OROPHARINGEALNI TUBUS ZA VZDRŽEVANJE PROSTE DIHALNE POTI. MATERIAL PE, PP. ŠT. 5, 110 MM</t>
  </si>
  <si>
    <t>OROPHARINGEALNI TUBUS ZA VZDRŽEVANJE PROSTE DIHALNE POTI. MATERIAL PE, PP. ŠT. 6, 120 MM</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</si>
  <si>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POSAMIČNO PAKIRAN</t>
  </si>
  <si>
    <t>ROKAVICE PREGLEDNE, STERILNE, IZ KOPOLIMERA, BREZ PUDRA, PAKIRANE PO 1KOS, VELIKOST M, SC A 100 KOS</t>
  </si>
  <si>
    <t>ELASTIČEN POVOJ 10CM X 10 M POVOJ ELASTIČEN, PLETEN, RAZTEGLJIVOST 140%, Z DVEMA ELASTIČNIMA PI SPONKAMA , MOŽNOST STERILIZACIJE IN PRANJA DO 40 ST CELZIJA,KOŽNE BARVE</t>
  </si>
  <si>
    <t>NELEPLJIVA STERILNA VAZELINSKA MREŽICA IZ MONOFILAMENTNIH VISKOZNIH VLAKEN IMPREGNIRANIH Z 10% RAZTOPINO POVIDON JODIDA, 5 X 5 CM</t>
  </si>
  <si>
    <t>UŠESNA IN NOSNA PINCETA PO TROELTSCHU, 15 CM</t>
  </si>
  <si>
    <t>TEKOČINA KONTROLNA CONTOUR NEXT, LOW, 2,5 ML</t>
  </si>
  <si>
    <t>SET LIGATURA ZA POPEK, STERILNA</t>
  </si>
  <si>
    <t>TAMPONI IZ GAZE BREZ SILIK.GUMICE, 30 G, ŠT. 6 (ODPRTA DIMENZIJA 45 X 45 CM ODSTOPANJE +/- 1 CM) PAKIRANI SET A3</t>
  </si>
  <si>
    <t>TAMPON IZ GAZE ŠT. 1 V OBLIKI KROGLICE Z GUMICO, 8 X 10 CM, NESTERILEN, SC A 500</t>
  </si>
  <si>
    <t>POVOJ ELASTIČNI, KREP, BOMBAŽNI Z MIN. DODATKOM ELASTINA –  CCA. 1,6%, KOŽNE BARVE S TKANIM ROBOM, RAZTEGLJIVOST CCA 130 % ALI 4,5 M V RAZTEGNJENEM STANJU, 48GM², MOŽNOST STERILIZACIJE, POSAMIČNO PAKIRAN V PP FOLIJO (+/- 10%), 8 CM X 4,5 M.</t>
  </si>
  <si>
    <t>POVOJ ELASTIČNI, KREP, BOMBAŽNI Z MIN. DODATKOM ELASTINA –  CCA. 1,6%, KOŽNE BARVE S TKANIM ROBOM, RAZTEGLJIVOST CCA 130 % ALI 4,5 M V RAZTEGNJENEM STANJU, 48GM², MOŽNOST STERILIZACIJE, POSAMIČNO PAKIRAN V PP FOLIJO (+/- 10%), 12 CM X 4,5 M.</t>
  </si>
  <si>
    <t xml:space="preserve">POVOJ ELASTIČNI, KREP, BOMBAŽNI Z MIN. DODATKOM ELASTINA – CCA. 1,6%, KOŽNE BARVE S TKANIM ROBOM, RAZTEGLJIVOST CCA 130 % ALI 10 M V RAZTEGNJENEM STANJU, 48GM², MOŽNOST STERILIZACIJE, POSAMIČNO PAKIRAN V PP FOLIJO (+/- 10%), 6 CM X 10 M. </t>
  </si>
  <si>
    <t xml:space="preserve">POVOJ ELASTIČNI, KREP, BOMBAŽNI Z MIN. DODATKOM ELASTINA – CCA. 1,6%, KOŽNE BARVE S TKANIM ROBOM, RAZTEGLJIVOST CCA 130 % ALI 10 M V RAZTEGNJENEM STANJU, 48GM², MOŽNOST STERILIZACIJE, POSAMIČNO PAKIRAN V PP FOLIJO (+/- 10%), 8 CM X 10 M. </t>
  </si>
  <si>
    <t xml:space="preserve">POVOJ ELASTIČNI, KREP, BOMBAŽNI Z MIN. DODATKOM ELASTINA – CCA. 1,6%, KOŽNE BARVE S TKANIM ROBOM, RAZTEGLJIVOST CCA 130 % ALI 10 M V RAZTEGNJENEM STANJU, 48GM², MOŽNOST STERILIZACIJE, POSAMIČNO PAKIRAN V PP FOLIJO (+/- 10%), 10 CM X  10 M. </t>
  </si>
  <si>
    <t>SAMOSPRIJEMLJIV POVOJ IZ POROZNEGA NETKANEGA POLIESTERSKEGA MATERIALA Z VLAKNI POLIESTERSKEGA URETANA, PREKRIT Z VEZIVNO SNOVJO, SE LEPI SAM NASE IN NE NA KOŽO ALI DLAKE, LATEKS FREE, 7,5 CM X 4,5 M, KOŽNE BARVE</t>
  </si>
  <si>
    <t>SET PREVEZA NETKANO ŠT. 3. SESTAVA: 3 NETKANE KOMPRESE 10 X 10 CM 6 SLOJNE, 3 NETKANE KOMPRESE 7,5 X 7,5 CM 6 SLOJNE, 5 NETKANIH TAMPON ŠT. 3 S SILIKONSKO GUMICO (19X23 CM), 1 VISOKO VPOJNA KOMPRESA 15 X 25 CM, 1 KOS PINCETA, PAKIRANO A1 STERIL, PAPIR / FOLIJA</t>
  </si>
  <si>
    <t>SET PREVEZA GAZA ZA POPKOVNO RANO. SESTAVA: 4 TAMPONI IZ GAZE ŠT. 1, 1 KOMPRESA IZ GAZA 10 / 7 NITI, 5 X 5 CM 12 SLOJNA, 1 PRIJEMALKA, 2 VATIRANI PALČKI, PAKIRANA A1 STERIL, PAPIR / FOLIJA</t>
  </si>
  <si>
    <t>TRIKOTNA RUTA 100% BOMBAŽ, PREŠITI ROBOVI, PAKIRANJE JE ENOJNO V PLASTIFICIRANEM OVITKU, 100 CM X 100 CM X 140 CM</t>
  </si>
  <si>
    <t>KRPICA IZ NETKANE VLAKNOVINE Z VSAJ 15% DELEŽEM BOMBAŽA, 30X30 CM, ZA NEGO, ČIŠČENJE, BRISANJE, PAKIRANE V ŠKATLI Z ENOSTAVNIM IZVLAČENJEM, PAKIRANJE SC A50</t>
  </si>
  <si>
    <t>SET LIGATURA ZA POPEK, STERILNA, 9 X 40</t>
  </si>
  <si>
    <t>POLIURETANSKA, TRANSPARENTNA, ELASTIČNA KONTAKTNA MREŽICA, ENOSTRANSKO PREVLEČENA Z MEHKIM SILIKONOM, TUDI V DEBELINI POR. NE PUŠČA OSTANKOV V RANI. MREŽICO LAHKO REŽEMO. 5X7,5 CM</t>
  </si>
  <si>
    <t>HIDROKOLOIDNA OBLOGA S POLIURETANSKIM NOSILCEM IN HIDROKOLOIDNE PLASTI V SESTAVI - CARBOXYMETHYL CELULOZE, POLYISOBUTYLENA, PARAFFINA, STIREN ISOPRENA,STIREN COPOLYMER, SMOL, ANTIOOKSIDANTOV, SORBITAN ESTRA. 10X10 CM.</t>
  </si>
  <si>
    <t>ANTIMIKROBNA MREŽICA Z 0,5 % KLORHEKSIDINOM, ZA OSKRBO POVRŠINSKIH RAN, KOT SO OPEKLINE, ODRGNINE, OPARINE, KOŽNI ODVZEMI, ITD., ZAŠČITA PRED POJAVOM BOLEČINE IN POŠKODBE PRI MENJAVI SEKUNDARNE OBLOGE, DOPUŠČA KROŽENJE ZRAKA IN PREHOD IZLOČKA, OBLOGO SE LAHKO OBLIKUJE Z REZANJEM. 10X10 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</si>
  <si>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t>
  </si>
  <si>
    <t>VAZELINSKA NELEPLJIVA KONTAKTNA MREŽICA IZ REDKO TKANE BOMBAŽNE TKANINE,IMPREGNIRANA Z NEVTRALNIM MAZILOM,KI SE NE SPERE TUDI NE PRI MOČNEM IZLOČANJU IZ RANE, 10X10CM</t>
  </si>
  <si>
    <t>VAZELINSKA NELEPLJIVA KONTAKTNA MREŽICA IZ REDKO TKANE BOMBAŽNE TKANINE,IMPREGNIRANA Z NEVTRALNIM MAZILOM,KI SE NE SPERE TUDI NE PRI MOČNEM IZLOČANJU IZ RANE,10X20CM</t>
  </si>
  <si>
    <t>STERILNA VODA ZA IZPIRANJE RAN, VSEBUJE 0,1% BETAINA IN 0,1% POLIHEKSANIDA. ZNIŽA POVRŠINSKO NAPETOST MED VODNO RAZTOPINO IN POVRŠINO RANE TER S TEM OMOGOČA UNIČENJE BIOFILMA, GEL 30 ML</t>
  </si>
  <si>
    <t>5 SLOJNA OBLOGA, NETKAN  VRHNJI SLOJ, ZRAČEN IN  PREPUSTEN ZA TEKOČINO,  OSREDNJE VPOJNO JEDRO Z  ODLIČNO SPOSOBNOSTJO  VPIJANJA IN ZADRŽEVANJA -  TUDI POD PRITISKOM, SLOJ ZA  PORAZDELITEV IN SLOJ IZ  HIDROFILNEGA NETKANEGA  MATERIALA ZA PORAZDELITEV  IZLOČKA, IN HIDROFILNI UDOBNI  KONTAKTNI SLOJ, DIMENZIJE 10X10 CM</t>
  </si>
  <si>
    <t>OBLOGA IZ CA ALGINATA PREPOJENA S 100% MEDICINSKIM MEDOM, ZA ZDRAVLJENJE RAZLIČNIH RAN V RAZLIČNIH FAZAH CELJENJA. OMOGOČA VLAŽNO CELJENJE RAN, POTREBUJE SEKUNDARNO OBLOGO, DELUJE ANTIBAKTERIJSKO IN ANTIOKSIDATIVNO. DIMENZIJA 10X10CM</t>
  </si>
  <si>
    <t>75% SREBROVE NITRALNE PALIČICE ZA KEMIČNO KAVTERIZACIJO Z UPORABO MEŠANICE SREBROVEGA NITRATA IN KALIJEVEGA NITRATA, PRITRJENE NA GLAVO PALIC,MORAJO IMETI JEDKI IN SEPTIČNI UČINEK, ZA ENKRATNO UPORABO</t>
  </si>
  <si>
    <t>PRŠILO ZA NEBOLEČE ODSTRANJEVANJE INFUZIJSKIH SETOV, LEPLJIVIH MEDICINSKIH OBLIŽEV IN OBLOG, NE SUŠI IN NE DRAŽI KOŽE IN NE VSEBUJE ALKOHOLA, 50 ML</t>
  </si>
  <si>
    <t>ANTIMIKROBNA OBLOGA ZA URAVNAVANJE VLAŽNOSTI RANE, SESTAVLJENA IZ 3-5% CELULOZE IN 95-97% VODE, 0,3% PHMB, TER  CHLORHEXIDINE GLUCONATE (0.085%). OBLOGA JE SHRANJENA MED 2 PLASTI POLIESTERSKEGA FILMA. NA RANI LAHKO OSTANE DO 7DNI, 5 X 5 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</si>
  <si>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</si>
  <si>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10CMX12CM</t>
  </si>
  <si>
    <t>BREZŠIVNI FIKSATER ZA FIKSACIJO CENTRALNIH KATETROV IN PICC KATETROV. Z BLAZINICO IZ TKANINE V OBLIKI POLMESECA, Z PRITRDILNIMI ZATIČI ZA FIKSACIJO KATETRA.</t>
  </si>
  <si>
    <t>TRODELNA 10 ML BRIZGA Z NACL (PRED-NAPOLNJENE S FIZIOLOŠKO RAZTOPINO), POSEBNO OBLIKOVANA ZA PREBRIZGAVANJE IV KATETROV. NASTAVEK BRIZGALK MORA BITI LUER-LOCK ZA VAREN PRIKLOP NA KATETRE. IMETI MORA POSEBNO OBLIKOVAN BAT, KI PREPREČUJE VENSKI REFLUKS</t>
  </si>
  <si>
    <t>PUNKCIJSKA IGLA G23 ZA 1X UPORABO, BREZ LATEKSA, DIMENZIJE 0,6 X 60MM</t>
  </si>
  <si>
    <t>RAZKUŽEVALNIK ZA NAMAKANJE INŠTRUMENTOV, CCA. 3 L. MATERIAL PVC. SESTAVA RAZKUŽEVALNIKA: POSODA, POKROV V ZELENI ALI ORANŽNI BARVI PROTI IZHLAPEVANJU IN S SITOM. ZUNANJE DIMENZIJE RAZKUŽEVALNIKA : 29 X 20 X 13 CM (D X Š X V) +-5%, DIMENZIJA SITA: 23 X 17 X 9 CM (D X Š X V).</t>
  </si>
  <si>
    <t>IMPREGNIRANE KRPICE BREZ ALKOHOLA NA OSNOVI KVARTERNIH AMONIJEVIH SPOJIN ZA ČIŠČENJE IN RAZKUŽEVANJE POVRŠIN, OBČUTLJIVIH NA ALKOHOL. ZA TUBERKULOCIDNO, BAKTERICIDNO, FUNGICIDNO, VIRUCIDNO DEZINFEKCIJO POVRŠIN (MRSA, E.COLI, PSEUDOMONAS AERUGINOSA, CORONA…). ZA DEKONTAMINACIJO POVRŠIN IN MEDICINSKIH PRIPOMOČKOV. DIMENZIJA KRPICE 267 X 210 MM. PAKIRANJE V MEHKI EMBALAŽI PO 200 KOSOV.</t>
  </si>
  <si>
    <t>NEŽNA IN UČINKOVITA PENA NA ALKOHOLNI OSNOVI ZA HIGIENSKO IN KIRURŠKO RAZKUŽEVANJE ROK S POPOLNIM VIRUCIDNIM UČINKOM NA OSNOVI MONO ALKOHOLA. PENA JE ENOSTAVNA ZA NANOS, NELEPLJIVA IN UČINKOVITA PROTI BOLNIŠNIČNIM PATOGENOM. DOKAZANA UČINKOVITOST NA ŠIROK SPEKTER BAKTERIJ VKLJUČNO Z NOROVIRUSI V 30 SEKUNDAH. SREDSTVO IMA UČINKOVITO KOMBINACIJO DODATKOV ZA TAKOJŠNJO IN PODALJŠANO ZAŠČITO KOŽE, KI TUDI OB POGOSTI UPORABI ZAGOTAVLJA ZDRAVJE KOŽE. SESTAVA NA 100G: 73,6 G ETANOLA, GLICERIN, VITAMIN E, NIACINAMID, PEG 10 DIMETIKON TER ETILHEKSILGLICERIN. DOKAZANA UČINKOVITOST PO EN1500, EN 12791, EN 13727, EN 13624, EN 14476, EN 14348 . PAKIRANJE: 750 ML KARTUŠA S PENILNO GLAVO, KOMPATIBILNA Z PODAJALNIKI.</t>
  </si>
  <si>
    <t>DOZATOR ZA 500 ML RAZKUŽILA. Z ENKRATNIM PRITISKOM SE MORA ODMERITI 1 ML SREDSTVA. KOT NPR. DOZATOR HH. PUMPICA ZA MILO, RAZKUŽILO, KI SE VSTAVI NA 500 ML PLASTENKO IN PRITRDI Z NAVOJEM, Z ENKRATNIM PRITISKOM SE ODMERI 1 ML SREDSTVA</t>
  </si>
  <si>
    <t>PODSTAVEK ZAŠČITNI ZA STENSKI DOZATOR - LOVILNA POSODICA, KOMPATIBILEN ZA STENSKI SENZORSKI DOZATOR ZA PENO (NAMESTI SE NA DOZATOR), OMOGOČA UČINKOVITO LOVLJENJE ODVEČNIH TEKOČIN.</t>
  </si>
  <si>
    <t>ZBIRALNIK ZA IGLE IZ PLASTIKE, KOPOLIMERJA IN POLIPROPILENA. ODPORNI NA TOPILA. BARVILA S KATERIMI SO OBARVANA NE SMEJO VSEBOVATI KADMIJA IN DRUGIH TEŽKIH KOVIN. LAHKO SE UPEPELIJO. KVADRATNIH OBLIK, KAPACITETA 3L</t>
  </si>
  <si>
    <t>ZBIRALNIK ZA IGLE IZ PLASTIKE, KOPOLIMERJA IN POLIPROPILENA. ODPORNI NA TOPILA. BARVILA S KATERIMI SO OBARVANA NE SMEJO VSEBOVATI KADMIJA IN DRUGIH TEŽKIH KOVIN. LAHKO SE UPEPELIJO. KVADRATNIH/OKROGLIH OBLIK DIMENZIJE 120X120 MM. KAPACITETA 1.5L</t>
  </si>
  <si>
    <t>KLEŠČE ZA ODSTRANJEVANJE KOŽNIH SPONK ZA 1X UPORABO, ERGONOMIČNE, UNIVERZALNE</t>
  </si>
  <si>
    <t>ŠIVALNI MATERIAL, NERESORBTIVNI, SINTETIČNI, MONOFILAMENTNI, POLIAMID,USP  3/0, 45CM, 3/8 KROGA REVERZNO TRIKOTNA KONICA 19MM, KOS= NIT</t>
  </si>
  <si>
    <t>PAPIR ROLA ZA PREGLEDNO MIZO 39-40 CM X 50 M, PERFORANA NA 38 CM, IZ DVEH PLASTI TISSUE PAPIRJA (100 % CELULOZA), GRAMATURA NAJMANJ 35 GSM.</t>
  </si>
  <si>
    <t>PINCETA ANATOMSKA 14,5 CM RAVNA</t>
  </si>
  <si>
    <t>PRIJEMALKA - PEAN PO ROCHESTERJU, DOLŽINE 160 MM RAVNA</t>
  </si>
  <si>
    <t>ŠKARJE KIRURŠKE 130 MM RAVNE TOPO TOPE</t>
  </si>
  <si>
    <t>ŠKARJE KIRURŠKE 145 MM RAVNE TOPO TOPE</t>
  </si>
  <si>
    <t>PRENOSNI SISTEM ZA AMBULANTNO ODSTRANJEVANJE BRADAVIC (KOMPLET:60 NASTAVKOV 36X5MM + 24 X 2MM)</t>
  </si>
  <si>
    <t>KPL</t>
  </si>
  <si>
    <t>TESTNI LISTIČI ZA DOLOČANJE VREDNOSTI GLUKOZE V POLNI KRVI, KOMPATIBILNI Z MERILNIKI GLUKOZE V KRVI CONTOUR NEXT, PAKIRANJE SC A 50 TESTNIH LISTIČEV</t>
  </si>
  <si>
    <t>SENZOR TESTNI ZA DOLOČANJE GLUKOZE V KRVI ZA APARAT ACCU CHECK GUIDE,SC A50</t>
  </si>
  <si>
    <t>KONTROLNA RAZTOPINA ZA URAVNAVANJE GLUKOZE ZA FUNKCIONALNI NADZOR TESTNIMI LISTIČI ACCU-CHEK GUIDE 1 X 2,5ML</t>
  </si>
  <si>
    <t>VIDEOPRINTER PAPIR, ČRNO-BELI ŠIRINE 110 MM, DOLŽINE 18M, TERMO (KOT NPR.SONY UPP 110HG)</t>
  </si>
  <si>
    <t>GAZA, 20 NITNA HIDROFILNA BELJENA BOMBAŽNA TKANINA,STERILNA, POSAMIČNO PAKIRANA V SETU PAPIR/FOLIJA, 0,4 M2 OZ 1/2 M</t>
  </si>
  <si>
    <t>VPOJNA GAZA IZ 100 % BOMBAŽA, 20 NITNA, STERILNA, POSAMIČNO PAKIRANA V SETU PAPIR/FOLIJA 0,8M2</t>
  </si>
  <si>
    <t>TAMPON IZ VATE V OBLIKI KROGLICE, STERILNI, SET A 30</t>
  </si>
  <si>
    <t>VPOJNA OBLOGA Z OBŠITIMI ROBOVI, BOMBAŽNO JEDRO, OVITA V BOMBAŽNO GAZO. DIMENZIJA 25 X 15 CM (+/-5%), STERILNA, PAKIRANA SET A2</t>
  </si>
  <si>
    <t>SET TAMPONI GAZA, V PAKIRNI ENOTI IZ PROZORNE FOLIJE IN MEDICINSKEGA PAPIRJA, ŠT. 2, STERIL, SET A 3</t>
  </si>
  <si>
    <t>TAMPON IZ GAZE ŠT. 2 V OBLIKI KROGLICE Z GUMICO, NESTERILEN, SC A 500</t>
  </si>
  <si>
    <t>TAMPON IZ GAZE ŠT. 3 V OBLIKI KROGLICE Z GUMICO, NESTERILEN, SC A 500</t>
  </si>
  <si>
    <t>SET TAMPONI IZ NETKANE VKLAKNOVINE V PAKIRNI ENOTI IZ PROZORNE FOLIJE IN MEDICINSKEGA PAPIRJA, ŠT. 3, STERILNI, SET A 3</t>
  </si>
  <si>
    <t>SET TAMPONI IZ NETKANE VKLAKNOVINE V PAKIRNI ENOTI IZ PROZORNE FOLIJE IN MEDICINSKEGA PAPIRJA, ŠT. 2, STERILNI, SET A 25</t>
  </si>
  <si>
    <t>STERILNA POSTOPERATIVNA NOSNA TAMPONADA IZ OKSIDIRANE CELULOZE ZA ZAUSTAVLJANJE KRVAVITEV Z VRVICO BREZ CEVKE, 8CM</t>
  </si>
  <si>
    <t>VATIRANEC - NETKAN, STERILEN, VELIKOST 20X30 CM, JEDRO IZ VEČ PLASTI VPOJNEGA NETKANEGA MATERIALA, VISOKOVPOJEN, S TEKOČINSKO ZAPORO, POSAMIČNO PAKIRAN.</t>
  </si>
  <si>
    <t>POVOJ ELASTIČNI, KREP, BOMBAŽNI Z MIN. DODATKOM ELASTINA –  CCA. 1,6%, KOŽNE BARVE S TKANIM ROBOM, RAZTEGLJIVOST CCA 130 % ALI 4,5 M V RAZTEGNJENEM STANJU, 48GM², MOŽNOST STERILIZACIJE, POSAMIČNO PAKIRAN V PP FOLIJO (+/- 10%), 6 CM X 4,5 M.</t>
  </si>
  <si>
    <t>POVOJ ELASTIČNI, KREP, BOMBAŽNI Z MIN. DODATKOM ELASTINA –  CCA. 1,6%, KOŽNE BARVE S TKANIM ROBOM, RAZTEGLJIVOST CCA 130 % ALI 4,5 M V RAZTEGNJENEM STANJU, 48GM², MOŽNOST STERILIZACIJE, POSAMIČNO PAKIRAN V PP FOLIJO (+/- 10%), 10 CM X 4,5 M.</t>
  </si>
  <si>
    <t>POVOJ ELASTIČNI, KREP, BOMBAŽNI Z MIN. DODATKOM ELASTINA –  CCA. 1,6%, KOŽNE BARVE S TKANIM ROBOM, RAZTEGLJIVOST CCA 130 % ALI 10 M V RAZTEGNJENEM STANJU, 48GM², MOŽNOST STERILIZACIJE, POSAMIČNO PAKIRAN V PP FOLIJO (+/- 10%), 15 CM X 10 M.</t>
  </si>
  <si>
    <t xml:space="preserve">KOHEZIVNI SAMOOPRIJEMLJIV ELASTIČNI POVOJ - 6 CM X 20 M, KI SE LEPI SAM NASE, VENDAR NE NA KOŽO, LASE ALI OBLEKO, ZAGOTAVLJA VARNO IN OPTIMANO PRIČVSTITEV OBLOGE ALI OBVEZE NA RANO, ZA POVIJANJE SKLEPOV  ALI ZAOBLJENIH DELOV TELESA </t>
  </si>
  <si>
    <t>SET PREVEZA ŠTEVILKA 1 NETKANI, STERIL : PINCETA 1 KOS, NTK KOMPRESA 5X5CM 6 SLOJNA 2 KOS, NTK KOMPRESA 7,5X7,5CM 6 SLOJNA 3 KOS, NTK TAMPON ŠTEV. 3 S SILIKONSKO GUMICO (19 X 23 CM) 3 KOS, PAKIRANJE V SETU PAPIR/FOLIJA, SESTAVA VLAKNOVINE: 70% VISKOZA, 30 % POLIESTER, GRAMATURA 30G/M2</t>
  </si>
  <si>
    <t>SET PREVEZA ŠTEVILKA 2, NETKANI, STERIL : PINCETA -1 KOS, NTK KOMPRESA 5X5CM 6 SLOJNI 2 KOS, NTK KOMPRESA 7,5X7,5CM 6 SLOJNI 2 KOS, NTK KOMPRESA 10X10CM 6 SLOJNI 2 KOS, NTK TAMPON S SILIKONSKO GUMICO ŠTEV. 3 (19 X 23 CM) 4 KOS, PAKIRANJE V SETU PAPIR / FOLIJA, SESTAVA VLAKNOVINE: 70% VISKOZA, 30 % POLIESTER, GRAMATURA 30G/M2</t>
  </si>
  <si>
    <t>SET ZA KATETERIZACIJO, IZ NETKANEGA MATERIALA, STERILEN Z VSEBINO: PP LEDVIČKA 700 ML, PODLOGA NEPREMOČLJIVA 50 X 70 CM, TAMPON ŠT. 3 S SILIKONSKO GUMICO (19X23 CM) A 4 KOS, POSODICA 250ML, KOMPRESA 7,5X7,7CM A 2 KOS, PRIJEMALKA</t>
  </si>
  <si>
    <t>VPOJNA OBLOGA Z OBŠITIMI ROBOVI, BOMBAŽNO JEDRO, OVITA V BOMBAŽNO GAZO. DIMENZIJA 10 X 15 CM (+/-5%), NESTERILNA</t>
  </si>
  <si>
    <t>VPOJNA OBLOGA Z OBŠITIMI ROBOVI, BOMBAŽNO JEDRO, OVITA V BOMBAŽNO GAZO. DIMENZIJA 45 X 15 CM (+/-5%), NESTERILNA</t>
  </si>
  <si>
    <t>KOMPRESE/ZLOŽENCI IZ NETKANEGA MATERIALA Z Y PREREZOM, DEBELINE 30G/M2, 6-SLOJNE, BREZ KONTRASTNE NITKE, NESTERILNE, 7,5 CM X 7,5 CM 70 % VISKOZE,30%POLIESTER, GRAMATURA 30GM/2, SET A 2 KOSA</t>
  </si>
  <si>
    <t>VISOKO VPOJNI ZLOŽENCI IZ NETKANEGA TEKSTILA Z GAZI PODOBNO STRUKTURO. IZDELANI IZ 70% VISKOZNIH IN 30% POLIESTERSKIH VLAKEN BREZ DODATKA VEZIVNIH SREDSTEV IN BREZ BELIL, 30 G/M2. DIMENZIJA 5 X 5 CM, 6 SLOJNI, PAKIRANI A100 NESTERILNI</t>
  </si>
  <si>
    <t>VISOKO VPOJNI ZLOŽENCI IZ NETKANEGA TEKSTILA Z GAZI PODOBNO STRUKTURO. IZDELANI IZ 70% VISKOZNIH IN 30% POLIESTERSKIH VLAKEN BREZ DODATKA VEZIVNIH SREDSTEV IN BREZ BELIL, 30 G/M2. STERILNO PAKIRANI V ZAVITKU PAPIR/ FOLIJA (VODONEPROPUSTNA FOLIJA). DIMENZIJA 5 X 5 CM, PAKIRANJE A2 STERILNO</t>
  </si>
  <si>
    <t>VISOKO VPOJNI ZLOŽENCI IZ NETKANEGA TEKSTILA Z GAZI PODOBNO STRUKTURO. IZDELANI IZ 70% VISKOZNIH IN 30% POLIESTERSKIH VLAKEN BREZ DODATKA VEZIVNIH SREDSTEV IN BREZ BELIL, 30 G/M2. STERILNO PAKIRANI V ZAVITKU PAPIR/ FOLIJA (VODONEPROPUSTNA FOLIJA). DIMENZIJA 7,5 X 7,5 CM, PAKIRANJE A2 STERILNO</t>
  </si>
  <si>
    <t>VISOKO VPOJNI ZLOŽENCI IZ NETKANEGA TEKSTILA Z GAZI PODOBNO STRUKTURO. IZDELANI IZ 70% VISKOZNIH IN 30% POLIESTERSKIH VLAKEN BREZ DODATKA VEZIVNIH SREDSTEV IN BREZ BELIL, 30 G/M2. STERILNO PAKIRANI V ZAVITKU PAPIR/ FOLIJA (VODONEPROPUSTNA FOLIJA). DIMENZIJA 10 X 20 CM, PAKIRANJE A2 STERILNO</t>
  </si>
  <si>
    <t>POSTELJNE PODLOGE 40X60CM , BELE BARVE PODLOGA POSTELJNA, IZDELANA IZ 3 PLASTI PROŽNE VLAKNOVINE, VEČ PLASTNE STANIČEVINE IN PE FOLIJE, VPOJNOST VSAJ 550ML</t>
  </si>
  <si>
    <t>OBLIŽI ZA PRVO POMOČ ZA OBČUTLJIVO KOŽO, PAKIRANI V SC A20 KOS</t>
  </si>
  <si>
    <t>OBLIŽ - OZEK LEPLJIVI TRAK Z BLAZINICO IN ZAŠČITNO FOLIJO, POSAMIČNO PAKIRAN V PAPIRNATE ZAVITKE, PRIMEREN ZA MANJŠE RANE ALI ODRGNINE, 4 RAZLIČNE VELIKOSTI V ZAVITKU, STERILEN, VODOODPOREN, SC A 40</t>
  </si>
  <si>
    <t>KOMPRESA OPERACIJSKA 3 SLOJNA, 75 X 90 IZ NETKANE VLAKNOVINE Z VPOJNO FUNKCIJO NA ZGORNJI STRANI PREVLEČENO NA SPODNJI STRANI S POLIETILENSKIM FILMOM IN DODATNIM SLOJEM IZ CELULOZE, KI ZAGOTAVLJA, DA SE KOMPRESA MED STERILIZACIJO S PARO NE ZLEPLJA, POSAMIČNO ZAPAKIRANA V SET PAPIR/FOLIJA, STERILNA</t>
  </si>
  <si>
    <t>VRE</t>
  </si>
  <si>
    <t>PAPIRNAT LEPILNI TRAK IZ VLAKNOVINE IN VISKOZE S HIPOALERGENIM LEPILOM ZA UPORABO PRI NEPOŠKODOVANI KOŽI IN ZA PRITRDITEV SANITETNEGA MATERIALA, TRAK JE NA NAVIJALCU (OBVEZNO KVALITETE MICROPORE), 1,25CM X 9,1M</t>
  </si>
  <si>
    <t>PAPIRNAT LEPILNI TRAK IZ VLAKNOVINE IN VISKOZE S HIPOALERGENIM LEPILOM ZA UPORABO PRI NEPOŠKODOVANI KOŽI IN ZA PRITRDITEV SANITETNEGA MATERIALA, TRAK JE NA NAVIJALCU (OBVEZNO KVALITETE MICROPORE), 2,5CM X 9,1M</t>
  </si>
  <si>
    <t>PAPIRNAT LEPILNI TRAK IZ VLAKNOVINE IN VISKOZE S HIPOALERGENIM LEPILOM ZA UPORABO PRI NEPOŠKODOVANI KOŽI IN ZA PRITRDITEV SANITETNEGA MATERIALA, TRAK JE NA NAVIJALCU (OBVEZNO KVALITETE MICROPORE), 5CM X 9,1M</t>
  </si>
  <si>
    <t>MEDZOBNI TAMPONI DOLŽINE 10 CM, PAKIRANI SC A 100</t>
  </si>
  <si>
    <t>ŠČITNIK ZA OSTRE DELE INŠTRUMENTOV, ZA UPORABO V STERILIZACIJSKI VREČKI ZA PARNO STERILIZACIJO, DIMENZIJE 15MM, SC A 200 KOS</t>
  </si>
  <si>
    <t>VATA ZA POD MAVEC  IZ NARAVNIH VLAKEN, V OBLIKI POVOJA, UDOBNA, PRIJETNA OB  STIKU S KOŽO,  ENOSTAVNA ZA REZANJE, VPOJNA, 100% ELASTIČNOST, GRAMATURA 80 GM2, 10 CM X 2,7,M</t>
  </si>
  <si>
    <t>VATA ZA POD MAVEC  IZ NARAVNIH VLAKEN, V OBLIKI POVOJA, UDOBNA, PRIJETNA OB  STIKU S KOŽO,  ENOSTAVNA ZA REZANJE, VPOJNA, 100% ELASTIČNOST, GRAMATURA 80 GM2, 15 CM X 2,7,M</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</si>
  <si>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</si>
  <si>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PLAŠČ ZAŠČITNI IZ POLIPROPILENA SMS, GRAMATURA 45 G/M2, HIDROSTATIČEN PRITISK  &gt; 50 CM H20, VARJENI ŠIVI, PLETENA MANŠETA, TRAKOVI OKOLI PASU, NA VRATU ZAPENJANJE Z JEŽKI, DOLŽINA 140 CM, MD UREDBA (EU) 2017/745 RAZRED I, OVO UREDBA (EU) 2016/425 KAT. I, EN 13795-1:2019, ISO 13485:2016, ISO 9001:2015</t>
  </si>
  <si>
    <t>PREDPASNIK IZ PE IN SPP MATERIALA, NEPREMOČLJIV, 145 X 75 CM, GRAMATURA 30 G/M2. MD RAZRED I - UREDBA (EU) 2017/745</t>
  </si>
  <si>
    <t>PLAŠČ NETKAN ZA OBISKOVALCE, RUMEN, ELASTIKA NA ROKAVIH, VELIKOST:  120 X 140 CM  ± 3 CM, GRAMATURA 18 G/M2. MD RAZRED I - UREDBA (EU) 2017/745</t>
  </si>
  <si>
    <t>MREŽICA KONTAKTNA 10X10CM, PO CELI POVRŠINI PREPOJENA Z 100% (NERAZREDČENIM) NARAVNO PRIDELANIM KOSTANJEVIM MEDOM, BREZ ADITIVOV, STERILNA</t>
  </si>
  <si>
    <t>MED (100% NERAZREDČEN NARAVNO PRIDELAN, KOSTANJEV, BREZ ADITIVOV) V TUBI, STERILEN, 20G</t>
  </si>
  <si>
    <t>OBLOGA/POLNILO IZ 100% CELULOZE, OBDELANE S HIDROFIBER TEHNOLOGIJO , KI JE MEHKA, NETKANA, VISOKO VPOJNA, HIPOALERGENA, PREŠITA Z NITKAMI. ZA RAZLIČNE AKUTNE IN KRONIČNE RANE Z ZMERNIM DO MOČNIM IZLOČANJEM, VPIJA IZLOČKE IN JIH PRETVARJA V MEHAK GEL, VZDRŽUJE VLAŽNO OKOLJE RANE IN POSPEŠUJE CELJENJE. 10X10 CM.</t>
  </si>
  <si>
    <t>HIDROAKTIVNI GEL Z DODATKOM KALCIJEVEGA ALGINATA IN CMC , BREZ GLIKOLA, KI NEŽNO IN UČINKOVITO REHIDRIRA NEKROTIČNO TKIVO IN FIBRINSKE OBLOGE. IMA AVTOLITIČNI UČINEK, POSPEŠUJE GRANULACIJO IN EPITELIZACIJO IN JE BAKTERIOSTATIK, 15G</t>
  </si>
  <si>
    <t>HIDROAKTIVNI GEL Z DODATKOM KALCIJEVEGA ALGINATA IN CMC , BREZ GLIKOLA, KI NEŽNO IN UČINKOVITO REHIDRIRA NEKROTIČNO TKIVO IN FIBRINSKE OBLOGE. IMA AVTOLITIČNI UČINEK, POSPEŠUJE GRANULACIJO IN EPITELIZACIJO IN JE BAKTERIOSTATIK, 25G</t>
  </si>
  <si>
    <t>STERILNA VODA ZA IZPIRANJE RAN, VSEBUJE 0,1 % BETAINA IN 0,1% POLIHEKSANIDA. ZNIŽA POVRŠINSKO NAPETOST MED VODNO RAZTOPINO IN POVRŠINO RANE TER S TEM OMOGOČA UNIČENJE BIOFILMA 350ML</t>
  </si>
  <si>
    <t>VISOKO VPOJNA OBLOGA, KI IMA V SVOJI STRUKTURI VEZANE AKTIVNE UČINKOVINE. POSPEŠUJE CELJENJE RAN IN OBENEM OBČUTNO BLAŽI BOLEČINO. VEČ FUNKCIJSKA OBLOGA, KI UČINKOVITO ČISTI, POLNI, SRKA IN VLAŽI RANO VSE ČAS CELJENJA. BLAGO, NEIONSKO, NETOKSIČNO, TKIVU PRIJAZNO ČISTILNO SREDSTVO IN GLICERIN, KI STA SESTAVNA DELA OBLOGE SE SPROŠČATA V RANO, KOPOLIMER ŠKROBA IN MATRIKS PA VEŽETA IZLOČKE IZ RANE V OBLOGI. POLPREPUSTEN FILM ZADRŽUJE TEKOČINO, PREPUŠČA PA PLINE IN HLAPE, 11 X 11  CM</t>
  </si>
  <si>
    <t>5 SLOJNA PENA S SILIKONOM NAMENJENA ZA KRIŽNI PREDEL,  ZAŠČITNI VRHNJI SLOJ, KI  OMOGOČA PREHOD VODNE  PARE Z VODOODPORNO IN  BAKTERIJSKO PREGRADO,  VISOKO VPOJNO JEDRO, KI  ZMANJŠA TVEGANJE ZA  NASTANEK MACERACIJE,  NETKANI SLOJ Z VISOKO  VPOJNO ZMOGLJIVOSTJO,  VPOJNA POLIURETANSKA PENA  ZA OBVLADOVANJE KOLIČINE  IZLOČKA, NUDI DODATNO  UDOBJE, MEHKA ZAŠČITA,  SILIKONSKI KONTAKTNI SLOJ  NEGUJE OBČUTLJIVO KOŽO,  OMOGOČA VPIJANJE VISOKO  VISKOZNEGA IZLOČKA, Z  VODOODPORNO IN BAKTERIJSKO  PREGRADO, 23 X 23 CM</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</si>
  <si>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</si>
  <si>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 xml:space="preserve">HIDROKOLOIDNI, VISKOZEN, RAHLO ADHEZIVEN GEL ZA HIDRIRANJE, MEHČANJE IN ODSTRANJEVANJE SUHIH, VLAŽNIH MRTVIN IN FIBRINSKIH OBLOG. ZA POSPEŠEVANJE GRANULACIJE PRI CELJENJU KRONIČNIH RAN, DELUJE ANALGETIČNO, POSPEŠUJE ANGIOGENEZO TER USTVARJA OPTIMALNE POGOJE ZA CELJENJE RANE -VLAŽNO CELJENJE RANE V PRISOTNOSTI HIDROKOLOIDOV, 15 G </t>
  </si>
  <si>
    <t>VISOKO VPOJNA OBLOGA IZ CELULOZNIH VLAKEN Z DODATKOM SUPER VPOJNE SNOVI (SAP) IN SILIKONSKIM KONTAKTNIM SLOJEM. ZELEN ZGORNJI SLOJ. ABSORPCIJA MIN. 120G/100CM?. BREZ LEPILNEGA ROBU, DIMENZIJA 10 X 20 CM (VPOJNO JEDRO 8 X 18CM)</t>
  </si>
  <si>
    <t>POLIURETANSKA PENA NAMENJENA  ZA CELJENJE RAN Z ZMERNIM DO  ŠIBKIM IZLOČKOM, V KATERIH  PREVLADUJE PROCES  PROLIFERACIJE IN OBRAMBA PRED  BAKTERIJAMI, PREPOJENA Z  NARAVNIM NERAZREDČENIM  MEDICINSKIM KOSTANJEVIM  MEDOM, KI ZARADI OSMOTSKEGA  DELOVANJA SPODBUJA ČIŠČENJE  RANE, OMOGOČA VLAŽNO  CELJENJE, DELUJE ANTIMIKROBNO  IN PROTIVNETNO, ZMANJŠUJE  NEPRIJETEN VONJ, SPODBUJA  NASTAJANJE NOVEGA TKIVA,  POSPEŠUJE ZAPIRANJE RANE,  CELJENJE Z MANJ BRAZGOTINAMI,  MORA OMOGOČATI ENOSTAVNO  REZANJE, 10 X 10 CM</t>
  </si>
  <si>
    <t>OBLOGA ZA RANE, SESTAVLJENA IZ 80% KALCIJEVIH ALGINATNIH VLAKEN TIPA 1 IN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10 X 10 CM</t>
  </si>
  <si>
    <t>ALGINATNA OBLOGA IZ 80% KALCIJEVIH VLAKEN IN 20% CMC. ALGINATNA VLAKNA VSEBUJEJO 60% MANURONSKE IN 40% GULURONSKE KISLINE. NA RANI LAHKO OSTANE DO 7DNI, ODSTRANI SE V ENEM KOSU . DIMENZIJE 10X10CM</t>
  </si>
  <si>
    <t>ANTIMIKROBNA OBLOGA ZA RANE, SESTAVLJENA IZ 74% KALCIJEVIH ALGINATNIH VLAKEN TIPA 1, 6% SREBROVIH VLAKEN Z 1,5% DELEŽEM IONSKIM SREBROM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10X10 CM.</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</si>
  <si>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</si>
  <si>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SEKUNDARNA OBLOGA S SREBROM,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 X 10 CM</t>
  </si>
  <si>
    <t>SEKUNDARNA OBLOGA S HIDROFILNO POLIURETANSKO MEMBRANO, KI IMA V SVOJEM MATRIKSU VEZANE AKTIVNE UČINKOVINE, KI POSPEŠUJEJO CELJENJE IN BLAŽIJO BOLEČINO: VSEBUJE DODATEK SREBRA, POVRŠINSKO AKTIVNO SNOV (F68), VLAŽILNO SNOV (GLICEROL) IN VISOKO VPOJNO SNOV (KOPOLIMER ŠKROBA), PREKRITA S TANKIM, POLPREPUSTNIM, PROSOJNIM POLIURETANSKIM FILMOM, VPIJA IZLOČEK V KOLIČINI DO 10X LASTNE TEŽE OBLOGE, NELEPLJIVA Z RANO, OBSTOJ NA RANI DO 7 DNI, DIMENZIJA 10,8CMX10,8CM</t>
  </si>
  <si>
    <t>POLIURETANSKA PENA POSEBNE STRUKTURE, PENA MORA OMOGOČATI REZANJE, PREVLEČENA S POLPREPUSTNIM U FILMOM, STERILNA, NELEPLJIVA, BREZ LEPLJIVEGA ROBA, DIM. 10X10 CM</t>
  </si>
  <si>
    <t>POLIURETANSKA PENA POSEBNE STRUKTURE, PENA MORA OMOGOČATI REZANJE, PREVLEČENA S POLPREPUSTNIM U FILMOM, STERILNA, NELEPLJIVA, BREZ LEPLJIVEGA ROBA, DIM. 10X20 CM</t>
  </si>
  <si>
    <t>STERILNI OBKLADKI ZA PRVO POMOČ PRI OPEKLINAH 1., 2., IN 3. ST, SESTAVA 96 % VODE, MELALEUCA, 1,03 % IZVLEČKA ČAJEVCA, EMULZIJA IN KONZERVANSI, 20CM X 20 CM</t>
  </si>
  <si>
    <t>STERILNI OBKLADKI ZA PRVO POMOČ PRI OPEKLINAH 1., 2., IN 3. ST, SESTAVA 96 % VODE, MELALEUCA, 1,03 % IZVLEČKA ČAJEVCA, EMULZIJA IN KONZERVANSI, 20CM X 45 CM</t>
  </si>
  <si>
    <t>VISOKOVPOJNA OBLOGA Z NOTRANJO VISOKO-VPOJNO PLASTJO  ( 8 ? 10 X TEŽA OBLOGE OZ. 165?L/CM?) S TKANINE  IZ VISKOZNIH VLAKEN, KI IMAJO  GOSTOTO 1,4 IN DOLŽINO 38MM TER 3 % VLAKEN PREVLEČENIH Z BAKROVIM OKSIDOM IZ CELULOZE. ZUNANJA PLAST SESTAVLJA HIDROFOBNA VEZNA PLAST IZ POLIPROPILENSKIH VLAKEN, IMPREGNIRANIH Z 2,3 %  TEŽE DELCEV BAKROVEGA OKSIDA. DIMENZIJA 10X20 CM</t>
  </si>
  <si>
    <t>HIPOALERGENA NELEPLJIVA STERILNA OBLOGA ZA RANE IZ CELULOZNIH VLAKEN, KI NE VSEBUJE MEDIKAMENTOV, FARMAKOLOŠKIH SREDSTEV IN LEPIL, Z VISOKO KAPACITETO VPOJNOSTI , V VREČKI Z VARJENIMI ROBOVI, LAHKO SE NANAŠA NA RANO Z OBEH STRANI, Z MOČNO ZADRŽLJIVOSTJO ABSORBIRANEGA, KOMPRIMIRANJE NE VPLIVA NA VPOJNOST,MOŽNO APLICIRANJE NA RANO ZA 4 ALI VEČ DNI, VEL.10X10CM</t>
  </si>
  <si>
    <t>OLJE V BRIZGALKI OBOGATENO S KISIKOM, UČINKOVITO PROTI KONTAMINACIJI Z MIKROBI, ZDRAVLJENJE ULCEROZNH RAN, PAKIRANJE 5 ML.</t>
  </si>
  <si>
    <t>MEHKA, NELEPLJIVA DEBELA, VPOJNA OBLOGA IZ HIDROFILNE POLIURETANSKE PENE. TANEK ZUNANJI FILM Z NIZKO STOPNJO TRENJA JE NEPROPUSTEN ZA BAKTERIJE IN IZLOČKE, KOŽI PA OMOGOČA DIHANJE. 10X10 CM</t>
  </si>
  <si>
    <t>MEHKA STERILNA NETKANA OBLOGA IZ KALCIJ-NATRIJEVIH ALGINATNIH VLAKEN.OB STIKU Z IZLOČKOMJ IZ RANE SE ALGINATNE NITI PRETVORIJO V GEL,KI OHRANJA NA RANI TOPLO IN VLAŽNO OKOLJE.LAHKO VPIJE 20-KRAT TOLIKO IZLOČKA KOT JE NJEGOVA LASTNA TEŽA.VEL. 7,5X12CM</t>
  </si>
  <si>
    <t xml:space="preserve">OBLOGA, Z AKTIVNIM OGLJEM IN SREBROM. ZAHTEVANA VSEBNOST SREBRA MINIM. 33 µGAG/CM2.  OBLOGO SESTAVLJA NETKAN POLIESTER/POLIETILEN OVOJ, KI VSEBUJE JEDRO Z VLAKNI AKTIVNEGA  OGLJA IMPREGNIRANEGA S SREBROM, TER VDELANO VPOJNO KOMPRESO IZ SULFITNE CELULOZE, 10X10 CM.  </t>
  </si>
  <si>
    <t>OBLIŽ STERILEN, SAMOLEPILEN FILM IZ POLIURETANSKE FOLIJE, POLPREPUSTEN ZA VODNE HLAPE,IN KOŽI OMOGOČA DIHANJE,HKRATI PA NE PREPUŠČA TEKOČIN IN NESNAGE, KI BI OGROZILE CELJENJE RANE BREZ ZAPLETOV.IMA PAPIRNAT OKVIRČKEK, KI OLAJŠA NAMEŠČANJE, VEL. 10 CM X 12CM</t>
  </si>
  <si>
    <t>OBLIŽ NA ROLI IZ MEHKEGA ELASTIČNEGA MATERIALA,Z BLAZINICO, KI ZAGOTAVLJA OPTIMALNO ZRAČNOST .BLAZINICA OMOGOČA ZMERNO VPIJANJE TEKOČIN IZ RANE, ZARADI NIZKE ADHERENCE ZMANJŠUJE MOŽNOST SPRIJETJA Z RANO. VEL. 4CM X 5M.</t>
  </si>
  <si>
    <t>SAMOLEPILNI STERILNI OBLIŽ ZA PRIMARNO IN SEKUNDARNO PREKRIVANJE KIRURŠKIH IN TRAUMATSKIH RAN, RAN Z MALO ALI ZMERNIM IZCEDKOM, VPOJNA BLAZINICA SE NE LEPI NA RANO, OBLIŽ JE MEHEK, PRILAGODLJIV IN ZRAČEN, 5X7 CM</t>
  </si>
  <si>
    <t>SAMOLEPILNI STERILNI OBLIŽ ZA PRIMARNO IN SEKUNDARNO PREKRIVANJE KIRURŠKIH IN TRAUMATSKIH RAN, RAN Z MALO ALI ZMERNIM IZCEDKOM, VPOJNA BLAZINICA SE NE LEPI NA RANO, OBLIŽ JE MEHEK, PRILAGODLJIV IN ZRAČEN, 9X10 CM</t>
  </si>
  <si>
    <t>SAMOLEPILNI STERILNI OBLIŽ ZA PRIMARNO IN SEKUNDARNO PREKRIVANJE KIRURŠKIH IN TRAUMATSKIH RAN, RAN Z MALO ALI ZMERNIM IZCEDKOM, VPOJNA BLAZINICA SE NE LEPI NA RANO, OBLIŽ JE MEHEK, PRILAGODLJIV IN ZRAČEN, 10X20 CM</t>
  </si>
  <si>
    <t>SAMOLEPILNI STERILNI OBLIŽ ZA PRIMARNO IN SEKUNDARNO PREKRIVANJE KIRURŠKIH IN TRAUMATSKIH RAN, RAN Z MALO ALI ZMERNIM IZCEDKOM, VPOJNA BLAZINICA SE NE LEPI NA RANO, OBLIŽ JE MEHEK, PRILAGODLJIV IN ZRAČEN, 25X10 CM</t>
  </si>
  <si>
    <t>SAMOLEPILNI STERILNI OBLIŽ ZA PRIMARNO IN SEKUNDARNO PREKRIVANJE KIRURŠKIH IN TRAUMATSKIH RAN, RAN Z MALO ALI ZMERNIM IZCEDKOM, VPOJNA BLAZINICA SE NE LEPI NA RANO, OBLIŽ JE MEHEK, PRILAGODLJIV IN ZRAČEN, 15X9 CM</t>
  </si>
  <si>
    <t xml:space="preserve">ROKAVICE, VELIKOST XS, IZ LATEKSA, NEPUDRANE, HRAPAVE. DOLŽINA ≥ 240 MM. DEBELINA: PRST 0,11 MM, DLAN 0,10 MM, ZAPESTJE 0,08 MM. AQL 1,5. MDR UREDBA (EU) 2017/745 RAZRED I, EN 455-1,2,3,4. OVO UREDBA (EU) 2016/425 KAT. III, EN 374-1/TYPE B, 374-4, 374-5, EN420. TEST NEPREPUSTNOSTI NA VIRUSE ISO 16604-B. TESTIRANE NA STIK S HRANO REG. (EC) 1935/2004. PAKIRANJE 100 KOS/SC. </t>
  </si>
  <si>
    <t xml:space="preserve">ROKAVICE, VELIKOST S, IZ LATEKSA, NEPUDRANE, HRAPAVE. DOLŽINA ≥ 240 MM. DEBELINA: PRST 0,11 MM, DLAN 0,10 MM, ZAPESTJE 0,08 MM. AQL 1,5. MDR UREDBA (EU) 2017/745 RAZRED I, EN 455-1,2,3,4. OVO UREDBA (EU) 2016/425 KAT. III, EN 374-1/TYPE B, 374-4, 374-5, EN420. TEST NEPREPUSTNOSTI NA VIRUSE ISO 16604-B. TESTIRANE NA STIK S HRANO REG. (EC) 1935/2004. PAKIRANJE 100 KOS/SC. </t>
  </si>
  <si>
    <t xml:space="preserve">ROKAVICE, VELIKOST M, IZ LATEKSA, NEPUDRANE, HRAPAVE. DOLŽINA ≥ 240 MM. DEBELINA: PRST 0,11 MM, DLAN 0,10 MM, ZAPESTJE 0,08 MM. AQL 1,5. MDR UREDBA (EU) 2017/745 RAZRED I, EN 455-1,2,3,4. OVO UREDBA (EU) 2016/425 KAT. III, EN 374-1/TYPE B, 374-4, 374-5, EN420. TEST NEPREPUSTNOSTI NA VIRUSE ISO 16604-B. TESTIRANE NA STIK S HRANO REG. (EC) 1935/2004. PAKIRANJE 100 KOS/SC. </t>
  </si>
  <si>
    <t xml:space="preserve">ROKAVICE, VELIKOST L, IZ LATEKSA, NEPUDRANE, HRAPAVE. DOLŽINA ≥ 240 MM. DEBELINA: PRST 0,11 MM, DLAN 0,10 MM, ZAPESTJE 0,08 MM. AQL 1,5. MDR UREDBA (EU) 2017/745 RAZRED I, EN 455-1,2,3,4. OVO UREDBA (EU) 2016/425 KAT. III, EN 374-1/TYPE B, 374-4, 374-5, EN420. TEST NEPREPUSTNOSTI NA VIRUSE ISO 16604-B. TESTIRANE NA STIK S HRANO REG. (EC) 1935/2004. PAKIRANJE 100 KOS/SC. </t>
  </si>
  <si>
    <t xml:space="preserve">ROKAVICE, VELIKOST XL, IZ LATEKSA, NEPUDRANE, HRAPAVE. DOLŽINA ≥ 240 MM. DEBELINA: PRST 0,11 MM, DLAN 0,10 MM, ZAPESTJE 0,08 MM. AQL 1,5. MDR UREDBA (EU) 2017/745 RAZRED I, EN 455-1,2,3,4. OVO UREDBA (EU) 2016/425 KAT. III, EN 374-1/TYPE B, 374-4, 374-5, EN420. TEST NEPREPUSTNOSTI NA VIRUSE ISO 16604-B. TESTIRANE NA STIK S HRANO REG. (EC) 1935/2004. PAKIRANJE 100 KOS/SC. </t>
  </si>
  <si>
    <t xml:space="preserve">ROKAVICE, VELIKOST M, LATEKS, GLADKE, RAHLO PUDRANE. DOLŽINA 242MM. DEBELINA ± 0,03MM: SREDINEC 0,13MM, DLAN 0,11MM, ZAPESTJE 0,08MM. AQL 0,65. MDR UREDBA (EU) 2017/745 RAZRED I, EN455-1,2,3,4; OVO UREDBA (EU) 2016/425 KAT. III, ISO 21420, ISO 374-1 - TYPE B (KPT), ISO 374-2, ISO 374-4, ISO 374-5, EN 16523-1, ISO 16604- B. SILA PRI PRETRGANJU PRED STARANJEM 9 N, PO STARANJU 6 N. VSEBUJEJO ≤ 200 µG PROTEINOV /GRAM ROKAVICE (UPORABA TESTNE METODE MODIFIED LOWRY).  ISO 21171:2006 MAX. 10 MG/ROKAVICA. BREZ TIURAMOV. ISO 10993-10. ISO 9001, ISO 13485, ISO 14001. PAKIRANJE 100 KOS/SC. </t>
  </si>
  <si>
    <t>ROKAVICE, VELIKOST 6,5, KIRURŠKE, IZ LATEKSA, NEPUDRANE, STERILNE. DEBELINA: PRST 0,21+- 0,02 MM, DLAN 0,19 +- 0,02 MM, ZAPESTJE 0,18 +- 0,02 MM. DOLŽINA MIN. 295 MM. AQL 0,65. MDD 93/42/EEC - RAZRED IIA, EN 455-1, 2, 3, 4, PPE (EU) 2016/425 KAT. III  EN374-1-TYPE B, EN374-4, EN 374-5, EN420. PAKIRANJE 50 PAR/SC.</t>
  </si>
  <si>
    <t xml:space="preserve">ROKAVICE, VELIKOST 7,5, KIRURŠKE, IZ LATEKSA, NEPUDRANE, STERILNE. DEBELINA: PRST 0,21+- 0,02 MM, DLAN 0,19 +- 0,02 MM, ZAPESTJE 0,18 +- 0,02 MM. DOLŽINA MIN. 295 MM. AQL 0,65. MDD 93/42/EEC - RAZRED IIA, EN 455-1, 2, 3, 4, PPE (EU) 2016/425 KAT. III  EN374-1-TYPE B, EN374-4, EN 374-5, EN420. PAKIRANJE 50 PAR/SC. </t>
  </si>
  <si>
    <t xml:space="preserve">ROKAVICE, VELIKOST 7,0, KIRURŠKE, LATEKS, PUDRANE, STERILNE. DEBELINA ± 0,02MM: PRST 0,21MM, DLAN 0,19MM, ZAPESTJE 0,17MM. DOLŽINA MIN. 280MM. AQL 0,65. MDD 93/42/EEC - RAZRED IIA, EN 455-1,2,3,4, OVO (EU) 2016/425 KAT. III,  EN  ISO 374-1-TYPE B, EN374-4, EN ISO 374-5, EN 420. PAKIRANJE 50 PAR/ŠKATLA. </t>
  </si>
  <si>
    <t>ROKAVICE, VELIKOST 7,5, KIRURŠKE, LATEKS, PUDRANE, STERILNE. DEBELINA ± 0,02MM: PRST 0,21MM, DLAN 0,19MM, ZAPESTJE 0,17MM. DOLŽINA MIN. 280MM. AQL 0,65. MDD 93/42/EEC - RAZRED IIA, EN 455-1,2,3,4, OVO (EU) 2016/425 KAT. III,  EN  ISO 374-1-TYPE B, EN374-4, EN ISO 374-5, EN 420. PAKIRANJE 50 PAR/ŠKATLA. VELIKOST 7,5.</t>
  </si>
  <si>
    <t xml:space="preserve">ROKAVICE, VELIKOST 8,0, KIRURŠKE, IZ LATEKSA, NEPUDRANE, STERILNE. DEBELINA: PRST 0,21+- 0,02 MM, DLAN 0,19 +- 0,02 MM, ZAPESTJE 0,18 +- 0,02 MM. DOLŽINA MIN. 295 MM. AQL 0,65. MDD 93/42/EEC - RAZRED IIA, EN 455-1, 2, 3, 4, PPE (EU) 2016/425 KAT. III  EN374-1-TYPE B, EN374-4, EN 374-5, EN420. PAKIRANJE 50 PAR/SC. </t>
  </si>
  <si>
    <t>ROKAVICE, VELIKOST L, IZ NITRILA, MOČNEJŠE, HRAPAVE KONICE PRSTOV, VIJOLIČNE. DOLŽINA &gt; 240 MM. DEBELINA: SREDINEC 0,15 MM, DLAN 0,12 MM, ZAPESTJE 0,09 MM. AQL 1.0. NATEZNA SILA PRI PRETRGANJU PRED IN PO STARANJU 12 N. MDR UREDBA (EU) 2017/745 RAZRED I. OVO UREDBA (EU) 2016/425 KAT. III. EN455-1,2,3,4; EN 21420, EN ISO 374-1/TYPE B (JKT), EN ISO 374-2,4,5; EN 16523-1, ISO 16604, ASTM F1671. ASTM F739, ASTM D6978. ISO 10993-11,10,23. ISO 9001, ISO 13485. PAKIRANJE 100 KOS/ŠKATLA.</t>
  </si>
  <si>
    <t xml:space="preserve">ROKAVICE, VELIKOST M, IZ NITRILA, MOČNEJŠE, HRAPAVE KONICE PRSTOV, VIJOLIČNE. DOLŽINA 310 MM. DEBELINA: SREDINEC 0,15 MM, DLAN: 0,12 MM, ZAPESTJE: 0,11 MM. AQL 0.65. NATEZNA SILA PRI PRETRGANJU PRED IN PO STARANJU 15 N. MDR UREDBA (EU) 2017/745 RAZRED I. OVO UREDBA (EU) 2016/425 KAT. III. EN455-1,2,3,4; EN 21420, EN ISO 374-1/TYPE B (JKT), EN ISO 374-2,4,5; EN 16523-1, ISO 16604, ASTM F1671. ASTM F739, ASTM D6978. ISO 10993-11,10,23. ISO 9001, ISO 13485. PAKIRANJE 50 KOS/ŠKATLA. </t>
  </si>
  <si>
    <t>ROKAVICE, VELIKOST S, IZ NITRILA, HRAPAVE KONICE PRSTOV, ZELO ELASTIČNE, SIVE. DOLŽINA &gt; 240 MM. DEBELINA: SREDINEC 0,09 MM, DLAN 0,08 MM, ZAPESTJE 0,06 MM. AQL 1.0. MEHANSKE LASTNOSTI: PRED STARANJEM: NATEZNA MOČ 42 MPA, SKRAJNI RAZTEZEK 650%, NATEZNA SILA PRI PRETRGANJU 8 N; PO STARANJU: NATEZNA MOČ 38 MPA, SKRAJNI RAZTEZEK 550%, NATEZNA SILA PRI PRETRGANJU 8N. MDR UREDBA (EU) 2017/745 RAZRED I. OVO UREDBA (EU) 2016/425 KAT. III. EN455-1,2,3,4; EN 21420, EN ISO 374-1/TYPE C, EN ISO 374-2,4,5; EN 16523-1, ISO 16604, ASTM F1671. TEST SKLADNO Z ASTM F739 ZA NEPROPUSTNOST NA FORMALIN -10% &gt; 480 MIN, HYDROGEN PEROXID - 3%  &gt; 480MIN. TEST EN 16523-1 SODIUM HIROXIDE 40%. ASTM D6978. ISO 10993-11,10,23. TEST NA STIK S HRANO 1935/2004 IN 10/2011. ISO 9001, ISO 13485. PAKIRANJE 200 KOS/ŠKATLA.</t>
  </si>
  <si>
    <t>ROKAVICE, VELIKOST M, IZ NITRILA, HRAPAVE KONICE PRSTOV, ZELO ELASTIČNE, SIVE. DOLŽINA &gt; 240 MM. DEBELINA: SREDINEC 0,09 MM, DLAN 0,08 MM, ZAPESTJE 0,06 MM. AQL 1.0. MEHANSKE LASTNOSTI: PRED STARANJEM: NATEZNA MOČ 42 MPA, SKRAJNI RAZTEZEK 650%, NATEZNA SILA PRI PRETRGANJU 8 N; PO STARANJU: NATEZNA MOČ 38 MPA, SKRAJNI RAZTEZEK 550%, NATEZNA SILA PRI PRETRGANJU 8N. MDR UREDBA (EU) 2017/745 RAZRED I. OVO UREDBA (EU) 2016/425 KAT. III. EN455-1,2,3,4; EN 21420, EN ISO 374-1/TYPE C, EN ISO 374-2,4,5; EN 16523-1, ISO 16604, ASTM F1671. TEST SKLADNO Z ASTM F739 ZA NEPROPUSTNOST NA FORMALIN -10% &gt; 480 MIN, HYDROGEN PEROXID - 3%  &gt; 480MIN. TEST EN 16523-1 SODIUM HIROXIDE 40%. ASTM D6978. ISO 10993-11,10,23. TEST NA STIK S HRANO 1935/2004 IN 10/2011. ISO 9001, ISO 13485. PAKIRANJE 200 KOS/ŠKATLA.</t>
  </si>
  <si>
    <t>ROKAVICE, VELIKOST L, IZ NITRILA, HRAPAVE KONICE PRSTOV, ZELO ELASTIČNE, SIVE. DOLŽINA &gt; 240 MM. DEBELINA: SREDINEC 0,09 MM, DLAN 0,08 MM, ZAPESTJE 0,06 MM. AQL 1.0. MEHANSKE LASTNOSTI: PRED STARANJEM: NATEZNA MOČ 42 MPA, SKRAJNI RAZTEZEK 650%, NATEZNA SILA PRI PRETRGANJU 8 N; PO STARANJU: NATEZNA MOČ 38 MPA, SKRAJNI RAZTEZEK 550%, NATEZNA SILA PRI PRETRGANJU 8N. MDR UREDBA (EU) 2017/745 RAZRED I. OVO UREDBA (EU) 2016/425 KAT. III. EN455-1,2,3,4; EN 21420, EN ISO 374-1/TYPE C, EN ISO 374-2,4,5; EN 16523-1, ISO 16604, ASTM F1671. TEST SKLADNO Z ASTM F739 ZA NEPROPUSTNOST NA FORMALIN -10% &gt; 480 MIN, HYDROGEN PEROXID - 3%  &gt; 480MIN. TEST EN 16523-1 SODIUM HIROXIDE 40%. ASTM D6978. ISO 10993-11,10,23. TEST NA STIK S HRANO 1935/2004 IN 10/2011. ISO 9001, ISO 13485. PAKIRANJE 200 KOS/ŠKATLA.</t>
  </si>
  <si>
    <t>ROKAVICE, VELIKOST XL, IZ NITRILA, HRAPAVE KONICE PRSTOV, ZELO ELASTIČNE, SIVE. DOLŽINA &gt; 240 MM. DEBELINA: SREDINEC 0,09 MM, DLAN 0,08 MM, ZAPESTJE 0,06 MM. AQL 1.0. MEHANSKE LASTNOSTI: PRED STARANJEM: NATEZNA MOČ 42 MPA, SKRAJNI RAZTEZEK 650%, NATEZNA SILA PRI PRETRGANJU 8 N; PO STARANJU: NATEZNA MOČ 38 MPA, SKRAJNI RAZTEZEK 550%, NATEZNA SILA PRI PRETRGANJU 8N. MDR UREDBA (EU) 2017/745 RAZRED I. OVO UREDBA (EU) 2016/425 KAT. III. EN455-1,2,3,4; EN 21420, EN ISO 374-1/TYPE C, EN ISO 374-2,4,5; EN 16523-1, ISO 16604, ASTM F1671. TEST SKLADNO Z ASTM F739 ZA NEPROPUSTNOST NA FORMALIN -10% &gt; 480 MIN, HYDROGEN PEROXID - 3%  &gt; 480MIN. TEST EN 16523-1 SODIUM HIROXIDE 40%. ASTM D6978. ISO 10993-11,10,23. TEST NA STIK S HRANO 1935/2004 IN 10/2011. ISO 9001, ISO 13485. PAKIRANJE 170 KOS/ŠKATLA.</t>
  </si>
  <si>
    <t>ROKAVICE, VELIKOST S, IZ NITRILA, MOČNEJŠE, HRAPAVE KONICE PRSTOV, VIJOLIČNE. DOLŽINA &gt; 240 MM. DEBELINA: SREDINEC 0,15 MM, DLAN 0,12 MM, ZAPESTJE 0,09 MM. AQL 1.0. NATEZNA SILA PRI PRETRGANJU PRED IN PO STARANJU 12 N. MDR UREDBA (EU) 2017/745 RAZRED I. OVO UREDBA (EU) 2016/425 KAT. III. EN455-1,2,3,4; EN 21420, EN ISO 374-1/TYPE B (JKT), EN ISO 374-2,4,5; EN 16523-1, ISO 16604, ASTM F1671. ASTM F739, ASTM D6978. ISO 10993-11,10,23. ISO 9001, ISO 13485. PAKIRANJE 100 KOS/ŠKATLA.</t>
  </si>
  <si>
    <t>ROKAVICE, VELIKOST M, IZ NITRILA, MOČNEJŠE, HRAPAVE KONICE PRSTOV, VIJOLIČNE. DOLŽINA &gt; 240 MM. DEBELINA: SREDINEC 0,15 MM, DLAN 0,12 MM, ZAPESTJE 0,09 MM. AQL 1.0. NATEZNA SILA PRI PRETRGANJU PRED IN PO STARANJU 12 N. MDR UREDBA (EU) 2017/745 RAZRED I. OVO UREDBA (EU) 2016/425 KAT. III. EN455-1,2,3,4; EN 21420, EN ISO 374-1/TYPE B (JKT), EN ISO 374-2,4,5; EN 16523-1, ISO 16604, ASTM F1671. ASTM F739, ASTM D6978. ISO 10993-11,10,23. ISO 9001, ISO 13485. PAKIRANJE 100 KOS/ŠKATLA.</t>
  </si>
  <si>
    <t>ROKAVICE, VELIKOST XL, IZ NITRILA, MOČNEJŠE, HRAPAVE KONICE PRSTOV, VIJOLIČNE. DOLŽINA &gt; 240 MM. DEBELINA: SREDINEC 0,15 MM, DLAN 0,12 MM, ZAPESTJE 0,09 MM. AQL 1.0. NATEZNA SILA PRI PRETRGANJU PRED IN PO STARANJU 12 N. MDR UREDBA (EU) 2017/745 RAZRED I. OVO UREDBA (EU) 2016/425 KAT. III. EN455-1,2,3,4; EN 21420, EN ISO 374-1/TYPE B (JKT), EN ISO 374-2,4,5; EN 16523-1, ISO 16604, ASTM F1671. ASTM F739, ASTM D6978. ISO 10993-11,10,23. ISO 9001, ISO 13485. PAKIRANJE 90 KOS/ŠKATLA.</t>
  </si>
  <si>
    <t>NESTERILNE, NEPUDRANE ZAŠČITNE NITRILNE ROKAVICE BREZ LATEKSA. DEBELINA NA PRSTU 0,19 MM, DEBELINA NA DLANI 0,14 MM, DEBELINA NA ZAPESTJU 0,10 MM, DOLŽINE 260 MM. AQL 0,25.
ISO 9001, ISO 13485 IN ISO 14001:2015.SKLADNE Z UREDBO (EU) 2016/425, PPE KAT. III, V SKLADU Z ISO 21420, EN 421, ISO 374-1,2,4,5, EN 16523-1 IN ISO 16604. (EU) 2017/745 MDR: EN 455-1,2,3,4. DRUGI STANDARDI: ASTM D3767-03, ASTM D573-04, ASTM D412-16. TEST NA CITOSTATIKE: ASTM D6978-05, ISO 21171. ELEKTROSTATIČNE LASTNOSTI TESTIRANE PO:  EN1149-1/2/3 &amp; 5. BIOKOMPATIBILNOST: ISO 10993-10:2021.VELIKOST M. PAKIRANJE: 90 KOSOV V ŠKATLI.</t>
  </si>
  <si>
    <t>ROKAVICE, LATEKS, HRAPAVE, NEPUDRANE. DEBELINA ± 0,03MM: SREDINEC 0,17MM, DLAN 0,14MM, ZAPESTJE 0,10MM. DOLŽINA 260MM. AQL 0,25 (EN 455-1:2000 IN EN 374-2:2019, ISO 2859-1:1999). MDR UREDBA (EU) 2017/745 RAZRED I, EN455-1,2,3,4; OVO UREDBA (EU) 2016/425 KAT. III, ISO 374-1:2016 -TYPE B (KPT), EN374-2:2019, EN 16523-1:2015+A1:2018, ISO 374-4:2019, ISO 374-5:2016, ISO 21420:2020, TEST NEPROPUSTNOSTI NA VIRUSE ISO 16604:2004 B IN ISO 374-5:2016. SILA PRI PRETRGANJU PRED STARANJEM 12N, PO STARANJU 11N. VSEBUJEJO ≤ 30 µG PROTEINOV /GRAM ROKAVICE (UPORABA TESTNE METODE MODIFIED LOWRY). ODSOTNOST PUDRA SKLADNO Z ISO 21171:2006. BREZ TIAZOLOV IN TIURAMOV. BIOKOMPATIBILNOST IN SENZITIZACIJA PO ISO 10993-10:2021. ISO 9001, ISO 13485, ISO 14001. PAKIRANJE 100 KOS/SC. VELIKOST M.</t>
  </si>
  <si>
    <t>ROKAVICE, PREGLEDNE, IZ NITRILA, BREZ PUDRA, HRAPAVE KONICE PRSTOV. ENOJNA DEBELINA: PRST 0,09 MM, DLAN 0,08 MM, ZAPESTJE 0,06 MM; DOLŽINA 240 MM. V SKLADU Z UREDBO (EU) 2017/745 MED. PRIPOM. RAZRED I, EN 455-1, 2, 3, 4. IN OVO UREDBO (EU) 2016/425 KAT. III, 374-1/TYP B, 374-4, 374-5, EN ISO 21420. AQL 1.5. TEST NEPREPUSTNOSTI NA VIRUSE ISO 16604-B. TESTIRANE NA STIK S HRANO REG. (EC) 1935/2004. PAKIRANJE 200 KOS/SC. VELIKOST M.</t>
  </si>
  <si>
    <t xml:space="preserve">ROKAVICE, VELIKOST S,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</si>
  <si>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NESTERILNE, NEPUDRANE, ZAŠČITNE ROKAVICE BREZ LATEKSA. DEBELINA +- 0,03MM: NA PRSTU 0,17 MM, DEBELINA NA DLANI 0,10 MM, DEBELINA NA ZAPESTJU 0,08 MM, DOLŽINE 250 MM. AQL 0,25.
SKLADNE Z UREDBO (EU) 2016/425, PPE KAT. III, V SKLADU Z ISO 21420, EN 421, ISO 374-1,2,4,5, EN 16523-1 IN ISO 16604. (EU) 2017/745 MDR: EN 455-1,2,3,4. DRUGI STANDARDI: ASTM D3767-03, ASTM D573-04, ASTM D412-16, ISO 21171. ELEKTROSTATIČNE LASTNOSTI TESTIRANE PO:  EN1149-1/2/3 &amp; 5. BIOKOMPATIBILNOST: ISO 10993-1. 
ISO 9001, ISO 13485 IN ISO 14001. VELIKOST L. PAKIRANJE: 150 KOSOV V ŠKATLI.</t>
  </si>
  <si>
    <t>NESTERILNE, NEPUDRANE, ZAŠČITNE ROKAVICE BREZ LATEKSA. DEBELINA +- 0,03MM: NA PRSTU 0,17 MM, DEBELINA NA DLANI 0,10 MM, DEBELINA NA ZAPESTJU 0,08 MM, DOLŽINE 250 MM. AQL 0,25.
SKLADNE Z UREDBO (EU) 2016/425, PPE KAT. III, V SKLADU Z ISO 21420, EN 421, ISO 374-1,2,4,5, EN 16523-1 IN ISO 16604. (EU) 2017/745 MDR: EN 455-1,2,3,4. DRUGI STANDARDI: ASTM D3767-03, ASTM D573-04, ASTM D412-16, ISO 21171. ELEKTROSTATIČNE LASTNOSTI TESTIRANE PO:  EN1149-1/2/3 &amp; 5. BIOKOMPATIBILNOST: ISO 10993-1. 
ISO 9001, ISO 13485 IN ISO 14001. VELIKOST M. PAKIRANJE: 150 KOSOV V ŠKATLI.</t>
  </si>
  <si>
    <t>NESTERILNE, NEPUDRANE, ZAŠČITNE ROKAVICE BREZ LATEKSA. DEBELINA +- 0,03MM: NA PRSTU 0,17 MM, DEBELINA NA DLANI 0,10 MM, DEBELINA NA ZAPESTJU 0,08 MM, DOLŽINE 250 MM. AQL 0,25.
SKLADNE Z UREDBO (EU) 2016/425, PPE KAT. III, V SKLADU Z ISO 21420, EN 421, ISO 374-1,2,4,5, EN 16523-1 IN ISO 16604. (EU) 2017/745 MDR: EN 455-1,2,3,4. DRUGI STANDARDI: ASTM D3767-03, ASTM D573-04, ASTM D412-16, ISO 21171. ELEKTROSTATIČNE LASTNOSTI TESTIRANE PO:  EN1149-1/2/3 &amp; 5. BIOKOMPATIBILNOST: ISO 10993-1. 
ISO 9001, ISO 13485 IN ISO 14001. VELIKOST S. PAKIRANJE: 150 KOSOV V ŠKATLI.</t>
  </si>
  <si>
    <t>NESTERILNE, NITRILNE, NEPUDRANE, PREGLEDNE ROKAVICE BREZ LATEKSA. DEBELINA NA PRSTU 0,14 MM, DEBELINA NA DLANI 0,11 MM, DEBELINA NA ZAPESTJU 0,08 MM, DOLŽINE 240 MM. AQL 0,65. SKLADNE Z UREDBO (EU) 2016/425, PPE KAT. III, V SKLADU Z ISO 21420, EN 421, ISO 374-1,2,4,5, EN 16523-1 IN TEST NA VIRUSE ISO 16604, METODA B. (EU) 2017/745 MDR: EN 455-1, 2, 3 IN 4. DRUGI STANDARDI: ASTM D3767-03, ASTM D573-04, ASTM D412-16, ISO 21171; BIOKOMPATIBILNOST: ISO 10993-10. ISO 9001 IN ISO 13485 (ZA PROIZVAJALCA). SISTEMI RAVNANJA Z OKOLJEM: ISO 14001. VELIKOST S. PAKIRANJE: 100 KOSOV V ŠKATLI.</t>
  </si>
  <si>
    <t>PERIFERNI IV KATETRI ( IV KANILE), DVO-VHODNI, KATETRI MORAJO BITI NAREJENI IZ TEFLONA PTFE, IMETI MORAJO ZELO OSTRO IGLO , MANJŠA BOLEČINA PRI UVAJANJU,IMETI MORAJO ZELO VELIKA KRILCA (METULJČEK) ZA ENOSTAVNEJŠO PRITRDITEV, BREZ LATEXA, CE OZNAKA, STERILNO PAKIRANE, ZA ENKRATNO UPORABO, LUER LOCK KOMPATIBILNE, DIMENZIJA: G20 OZ. 1,1X 32 MM (ENAKOVREDNO VENFLON PRO, BD)</t>
  </si>
  <si>
    <t>BRIZGALKA 10ML,ZA 1 X UP, LUER LOCK, DOBRO ČITLJIVA SKALA, TRIDELNA-BREZ LATEKSA,OZNAKA ČITLJIVA,ODPORNA NA IZBRIS</t>
  </si>
  <si>
    <t>BRIZGALKA 2ML,ZA 1 X UP, DOBRO ČITLJIVA SKALA, TRIDELNA-BREZ LATEKSA,OZNAKA ČITLJIVA,ODPORNA NA IZBRIS, LUER LOCK</t>
  </si>
  <si>
    <t>TRODELNA 20 ML BRIZGA Z NACL (PRED-NAPOLNJENE S FIZIOLOŠKO RAZTOPINO), POSEBNO OBLIKOVANA ZA PREBRIZGAVANJE IV KATETROV. NASTAVEK BRIZGALK MORA BITI LUER-LOCK ZA VAREN PRIKLOP NA KATETRE. IMETI MORA POSEBNO OBLIKOVAN BAT, KI PREPREČUJE VENSKI REFLUKS</t>
  </si>
  <si>
    <t>BRIZGA ZA IZPIRANJE, SESTAVLJENA IZ KOVINSKEGA OHIŠJA TER STEKLENEGA GRADURIRANEGA CILINDRA IN DVEMA KOVINSKIMA NASTAVKOMA, 150 ML</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</si>
  <si>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t>
  </si>
  <si>
    <t>KONEKT ZA BREZIGELNI DOSTOP. DOSTOP MOŽEN SAMO PREKO LL ALI LUER BRIZGALKE. PAKRANJE V ŠKATLO PO 50 KOSOV.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 (ALI ENAKOVREDNO KONEKT CLAVE).</t>
  </si>
  <si>
    <t>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t>
  </si>
  <si>
    <t>MASKE ZA KISIK ZA ENKRATNO UPORABO, UPOGLJIV MATERIAL, STOŽČASTE OBLIKE S KOVINSKIM STIŠČKOM NA NOSNEM DELU, OB STRANEH ODPRTINE ZA IZDIHAN ZRAK, S PRIKLJUČNO CEVJO 2,1M, ZA ODRASLE</t>
  </si>
  <si>
    <t>MASKE ZA KISIK ZA ENKRATNO UPORABO, UPOGLJIV MATERIAL, STOŽČASTE OBLIKE S KOVINSKIM STIŠČKOM NA NOSNEM DELU, OB STRANEH ODPRTINE ZA IZDIHAN ZRAK, S PRIKLJUČNO CEVJO 2,1M, OTROŠKA</t>
  </si>
  <si>
    <t>RAZPRŠILEC ZA ZDRAVILA Z AEROSOL MASKO ZA OTROKE S POSODICO ZA ZADRAVILA 8 ML, ZA INHALACIJE, JASNE MERILNE OZNAKE NA KOMORI, PRIKLJUČNA CEV DOLŽINE 2,1 M, ZVEZDASTE OBLIKE, PROTI KOLENČENJU, BREZ LATEKSA IN DEHP. NEBULIZATOR DODATNO OMOGOČA DELOVANJE POD KOTOM DO 90°, KAR OMOGOČA UPORABO PRI LEŽEČIH PACIENTIH BREZ ZMANJŠANJA UČINKOVITOSTI NEBULIZACIJE. DELUJE V POLOŽAJIH OD NAVPIČNEGA DO VODORAVNEGA.</t>
  </si>
  <si>
    <t>RAZPRŠILEC ZA ZDRAVILA Z AEROSOL MASKO ZA ODRASLE S POSODICO ZA ZDRAVILA 6 ML, ZA INHALACIJE, S PRIKLJUČNO CEVJO DOLŽINE 2,1 M. ZDRAVILO NE IZTEKA, MOŽNO JE TOČNO DOZIRANJE ZDRAVILA. MASKA NE VSEBUJE DEHP-JA</t>
  </si>
  <si>
    <t>MASKA OHIO ZA ODRASLE Z NEPOVRATNIM VENTILOM, CEV 2,1M ZVEZDASTE OBLIKE, PROTI KOLENČENJU. Z VARNOSTNIM  VENTILOM, KI OMOGOČA DOVOD ZRAKA IZ OKOLICE V MASKO, ZAREZE NA PRIKLJUČKU PROTI PONOVNEMU VDIHU (NON-REBREATHING). BREZ LATEKSA IN DEHP.</t>
  </si>
  <si>
    <t>MASKA OHIO ZA OTROKE Z NEPOVRATNIM VENTILOM, CEV 2,1M ZVEZDASTE OBLIKE, PROTI KOLENČENJU. Z VARNOSTNIM  VENTILOM, KI OMOGOČA DOVOD ZRAKA IZ OKOLICE V MASKO, ZAREZE NA PRIKLJUČKU PROTI PONOVNEMU VDIHU (NON-REBREATHING). BREZ LATEKSA IN DEHP.</t>
  </si>
  <si>
    <t xml:space="preserve">FILTER VIRALNO-BAKTERIOLOŠKI, ZA ODRASLE, VLAŽILNI.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</si>
  <si>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</si>
  <si>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9,0</t>
  </si>
  <si>
    <t>OROPHARINGEALNI TUBUS ZA VZDRŽEVANJE PROSTE DIHALNE POTI. ŠT. 0, 60 MM</t>
  </si>
  <si>
    <t>OROPHARINGEALNI TUBUS ZA VZDRŽEVANJE PROSTE DIHALNE POTI. ŠT. 1, 70 MM</t>
  </si>
  <si>
    <t>OROPHARINGEALNI TUBUS ZA VZDRŽEVANJE PROSTE DIHALNE POTI. ŠT. 2, 80 MM</t>
  </si>
  <si>
    <t>OROPHARINGEALNI TUBUS ZA VZDRŽEVANJE PROSTE DIHALNE POTI. ŠT. 4, 100 MM</t>
  </si>
  <si>
    <t>RAZPRŠILEC ZA ZDRAVILA Z AEROSOL MASKO ZA ODRASLE S POSODICO ZA ZDRAVILA 8 ML, ZA INHALACIJE, JASNE MERILNE OZNAKE NA KOMORI, PRIKLJUČNA CEV DOLŽINE 2,1 M, ZVEZDASTE OBLIKE, PROTI KOLENČENJU, BREZ LATEKSA IN DEHP.NEBULIZATOR DODATNO OMOGOČA DELOVANJE POD KOTOM DO 90°, KAR OMOGOČA UPORABO PRI LEŽEČIH PACIENTIH BREZ ZMANJŠANJA UČINKOVITOSTI NEBULIZACIJE. DELUJE V POLOŽAJIH OD NAVPIČNEGA DO VODORAVNEGA.</t>
  </si>
  <si>
    <t>KARTONSKI USTNIK ZA SPIROMETRIJO DIMENZIJE 28/30 X 65, SC A 500</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</si>
  <si>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</si>
  <si>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4.</t>
  </si>
  <si>
    <t>2-LUMENSKI URINSKI KATETER IZ SILIKONA, CH 14, DOLŽINE 40 CM, Z NELATON KONICO IN 2 OČESOMA, KI STA VZPOREDNI, NA VSAKI LATERALNI STRANI KONICE, Z BALONČKOM 15ML, S PLASTIČNIM SAMOTESNIM VENTILOM NA KANALU ZA POLNJENJE BALONČKA. NA KATETRU MORAJO BITI NATISNJENI PODATKI: VELIKOST V CH, KAPACITETA BALONA, BARVNA LESTVICA NA VENTILU ZA PREPOZNAVANJE DEBELINE URINSKEGA KATETRA, PAKIRANJE V DVOJNI STERILNI OMOT, RADIOPAČEN.</t>
  </si>
  <si>
    <t>2-LUMENSKI URINSKI KATETER IZ SILIKONA, CH 16,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</si>
  <si>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</si>
  <si>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15ML, S PLASTIČNIM SAMOTESNIM VENTILOM NA KANALU ZA POLNJENJE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</si>
  <si>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</si>
  <si>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24,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</si>
  <si>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BOUGIE KATETER ZA INTUBACIJO - VODILO FLEKSIBILNI BOUGIE OMOGOČANJE PREMIKANJE KONICE ZA 90% NAVZGOR IN NAVZDOL IN TAKO LAŽJO KOORDINACIJO BOUGIEJA PRI OSKRBI DIHALNE POTI. Z GIBLJIVO KONICO, BREZ LATEKSA, 700 MM, FR15</t>
  </si>
  <si>
    <t>ALKOHOLNE KRPICE ZA ČIŠČENJE IN RAZKUŽEVANJE KOŽE, PREPOJENE Z 70% IZOPROPANOLOM, POSAMIČNO PAKIRANE, VELIKOSTI 6,0-6,5 CM X 2,8-3,0 CM, PAKIRANJE 100 KOS/SC</t>
  </si>
  <si>
    <t>DOZ</t>
  </si>
  <si>
    <t xml:space="preserve">ROBČKI V MEHKEM PAKIRANJU S TRDIM POKROVOM ZA ZAPIRANJE (NE SAMO S PLASTIČNO NALEPKO) ZA HITRO RAZKUŽEVANJE IN ČIŠČENJE MEDICINSKIH PRIPOMOČKOV, PREDMETOV IN POVRŠIN, KI PRENESEJO ALKOHOL. DIMENZIJA ROBČKA 20 × 20 +/- 5% CM OZ. NAJMANJ 400 CM2. EN ROBČEK MORA VSEBOVATI VSAJ 4 G TEKOČINE. TEŽA NA KVADRATNI METER VSAJ 28G / M². SESTAVA: 35G 2-PROPANOLA IN 25 G 1-PROPANOLA. IMETI MORA ŠIROK SPEKTER DELOVANJA NA EN 13727, EN 16615, EN 14348, EN 13624. OBVEZNA DVOJNA REGISTRACIJA - KOT BIOCID IN MED. PRIPOMOČEK,  NA EMBALAŽI MORA BITI SLOVENSKA NALEPKA OZIROMA TEKST.  PAKIRANJE 100 KOSOV V PAKIRANJU. </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</si>
  <si>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 NA EMBALAŽI MORA BITI SLOVENSKA NALEPKA OZIROMA TEKST.  PAKIRANJA: REFIL Z 90 ROBČKI.</t>
  </si>
  <si>
    <t>REF</t>
  </si>
  <si>
    <t>ROBČKI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SKLADNO Z  EN 13624. REGISTRACIJA KOT BIOCID IN MED. PRIPOMOČEK. NA EMBALAŽI MORA BITI SLOVENSKA NALEPKA OZIROMA TEKST. PAKIRANJE DOZA Z 90 ROBČKI.</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</si>
  <si>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250 ML S PRŠILKO.</t>
  </si>
  <si>
    <t>PRIPRAVLJENA   PENA  ZA ČIŠČENJE IN RAZKUŽEVANJE MEDICINSKIH PRIPOMOČKOV V ZOBOZDRAVSTVU. VISOKA PROTIMIKROBNA UČINKOVITOST, ODLIČEN ČISTILNI UČINEK, KRATKI KONTAKTNI ČASI, DOBRO UJEMANJE Z MATERIALI IN LASTNOST NEŽNEGA ČISTILA. FORMULA BREZ DIŠAV IN BARVIL. TESTIRANJA: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PH PROIZVODA: 7-8. UČINKOVINE: DIDECILDIMETILAMONIJEV KLORID, POMOŽNE SNOVI. IZPIRANJE NI POTREBNO, RAZEN OBMOČIJ NAMENJENIH STIKU S KOŽO ALI SLUZNICO. 750ML PLASTENKA S PENILNO GLAVO. SREDSTVO REGISTRIRANO KOT MEDICINSKI PRIPOMOČEK,  NA EMBALAŽI MORA BITI SLOVENSKA NALEPKA OZIROMA TEKST.</t>
  </si>
  <si>
    <t>NEVTRALNO IN UČINKOVITO, TEKOČE MILO ZA UMIVANJE ROK Z ANTIBAKTERIJSKIM IN FUNGICIDNIM UČINKOM.VSEBOVATI MORA: 100 G TEKOČINE MORA VSEBOVATI 2 % KLORHEKSIDIN D-GLUKONSKE KISLINE TER OXIDIPROPANOL . PH PRI 100 % 4.8 - 5.3. BREZ DIŠAV IN BARVIL TER BREZ PARABENOV. ZAGOTAVLJATI MORA ŠIROKO IN DOLGOTRAJNO (24 UR) DELOVANJE. IZDELKA NI POTREBNO SPIRATI. ZAHTEVAN JE DERMATOLOŠKI TEST. IZDELEK MORA BITI NA VAH LISTI. PAKIRANJE: KLASIČNA 500 ML PLASTENKA Z OZKIM IZLIVOM.</t>
  </si>
  <si>
    <t xml:space="preserve">KONCENTRAT  ZA DEKONTAMINACIJO INŠTRUMENTOV IN PRIPOMOČKOV BREZ ALDEHIDOV NA OSNOVI DIDECIL DIMETIL AMONIJEV KLORID 6,5% IN NEIONSKE POVRŠINSKO AKTIVNE SNOVI TER KLORHEKSIDIN DIGLUKONAT.  PH RAZREDČENEGA 0,5% KONCENTRATA = 6,6-7,6.  STANDARDI V UMAZANIH POGOJIH; 14561 (0,5% = 5 MINUT),  EN 14562 (0,5% = 15 MINUT),  14563 (2,0% = 60 MINUT), EN17111 (0,5% 15 MINUT, 1% 5 MINUT), EN 14476 (NORO 2% = 30 MIN, ADENO 2% = 15 MIN).   TESTIRANJA NA KOMPATIBILNOST MATERIALOV; VKLJUČNO Z ALUMINIJEM IN ZLITINAMI, EKOLOŠKA IN TOKSIKOLOŠKA OCENA. NA EMBALAŽI MORA BITI SLOVENSKA NALEPKA OZIROMA TEKST. 1000 ML PLASTENKA Z VGRAJENIM DOZATORJEM V ML. </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</si>
  <si>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500 ML.</t>
  </si>
  <si>
    <t>PRIPRAVLJENA ALKOHOLNA RAZTOPINA ZA HIGIENSKO IN KIRURŠKO RAZKUŽEVANJE ROK S POPOLNIM VIRUCIDNIM UČINKOM NA OSNOVI MONO ALKOHOLA. DOKAZANA UČINKOVITOST NA ŠIROK SPEKTER BAKTERIJ VKLJUČNO Z NOROVIRUSI V 15 SEKUNDAH. SREDSTVO MORA IMETI UČINKOVITO KOMBINACIJO DODATKOV ZA TAKOJŠNJO IN PODALJŠANO ZAŠČITO KOŽE, KI TUDI OB POGOSTI UPORABI ZAGOTAVLJA ZDRAVJE KOŽE. SESTAVA: 89G  ETANOLA, GLICERIN, PANTENOL IN VITAMIN E. DOKAZANA UČINKOVITOST PO EN1500, EN 12791, EN 13727, EN 13624, EN 14476 - NORO VIRUS (MNV), EN 14476, EN 14348 . IZDELEK NE SME SUŠITI ROK, DRAŽITI DIHAL IN NE SMRDETI. IZDELEK MORA IMETI OPRAVLJEN EVALUACIJSKI PROTOKOL WHO-JA O PRENAŠANJU IN SPREJEMLJIVOSTI RAZKUŽILA ZA ROKE NA ROKAH ZDRAVSTVENIH DELAVCIH V PRAKSI. NA EMBALAŽI MORA BITI SLOVENSKA NALEPKA OZIROMA TEKST. EMBALAŽA: ŽEPNA PLASTENKA 100ML.</t>
  </si>
  <si>
    <t>PRIPRAVLJENA PENA VSEBUJE 2 G VODIKOVEGA PEROKSIDA  ZA HITRO IN UČINKOVITO RAZKUŽEVANJE IN ČIŠČENJE MEDICINSKIH PRIPOMOČKOV, PREDMETOV IN MANJŠIH POVRŠIN. SREDSTVO SE UPORABLJA ZA ČIŠČENJE POVRŠIN, KI SO OBČUTLJIVE NA ALKOHOL IN AEROSOLE. DOKAZANA MORA BITI UČINKOVITOST PO EN 13727 IN EN 16615, EN 13624, EN 14348, EN 14476 (VIRUCID, ADENO/NORO), PROIZVOD MORA BITIREGISTRIRAN KOT BIOCID IN MEDICINSKI PRIPOMOČEK TER SKLADEN Z NOVO BPR (UREDBA EU 528/2012 O BIOCIDNIH PROIZVODIH). PROIZVOD NE SME IMETI ZNAKOV ZA NEVARNOST (CLP) TER IZDELEK MORA BITI NA VAH LISTI. NA EMBALAŽI MORA BITI SLOVENSKA NALEPKA OZIROMA TEKST.  PAKIRANJE: PLASTENKA 750ML Z INTEGRIRANO PENILKO.</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</si>
  <si>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DOKAZANA UČINKOVITOST PO EN 13624, EN 13727, EN 14348, TOKSIKOLOŠKA OCENA IN EKOLOŠKI ATEST. UČINKOVINA -35G 2-PROPANOL, 25G 1-PROPANOL. OBVEZNA REGISTRACIJA KOT MEDICINSKI PRIPOMOČEK IN BIOCID! NA EMBALAŽI MORA BITI SLOVENSKA NALEPKA OZIROMA TEKST. NEODIŠAVLJEN.EMBALAŽA: PLASTENKA 1000ML.</t>
  </si>
  <si>
    <t>RAZPRŠILKA KOMPATIBILNA S  PRIPRAVLJENO 1000 ML ALKOHOLNO   RAZTOPINO ZA HITRO IN UČINKOVITO  RAZKUŽEVANJE IN ČIŠČENJE   MEDICINSKEGA INVENTARJA TER OSTALIH  POVRŠIN</t>
  </si>
  <si>
    <t>VODOTESNA DOZA ZA VEČKRATNO POLNJENJE S KRPAMI ZA IZVAJANJE DEZINFEKCIJE POVRŠIN IN PRIPOMOČKOV V OBLIKI VEDRA, S POKROVOM, KI ONEMOGOČA IZHLAPEVANJE DELOVNE RAZTOPINE. POKROV NA DOZI JE ZELENE BARVE. DIMENZIJA VEDRA: 27CM X 18 - 20 CM (VIŠINA X PREMER). DOZA MORA BITI ZGRAJENA TAKO, DA JE POKROV ZA VEČKRATNO, DOLGOTRAJNO UPORABO IN SE NE MENJA Z VSAKIM NOVIM POLNILOM. NA DOZI MORA BITI SLIKOVNI PRIKAZ PRIPRAVE KRP, PROSTOR ZA NALEPKO KAMOR SE BELEŽI, KDAJ SE ROBČKI PRELIJEJO.</t>
  </si>
  <si>
    <t xml:space="preserve">SUHI PERFORIRANI ROBČKI, MIKROBIOLOŠKO TESTIRANI IN NETKANI 100% POLIETILEN, KI SE NE MUCKA. VSAKEMU ZVITKU JE PRILOŽENA SAMOLEPILNA NALEPKA, NA KATERI SE BELEŽIJO OSNOVNI PODATKI (SREDSTVO, KONCENTRACIJA, DATUM PRIPRAVE, ODGOVORNA OSEBA IPD). VELIKOST: 37-38CM X 20 CM (DOLŽINA X ŠIRINA), GRAMATURA: 60 -65G/M2.  ZAGOTOVLJEN MORA BITI ROK UPORABE PREPOJENIH ROBČKOV 4 TEDNE (TESTIRANO PO STANDARDU EN 16615, LE TO JE POTREBNO ODDATI POLEG RAZPISA KOT DOKAZILO). PAKIRANJE 99 KOSOV V REFILU
</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</si>
  <si>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500 ML, SKLADNA Z DOZATORJEM ZA 500ML PLASTENKO. NA EMBALAŽI MORA BITI SLOVENSKA NALEPKA OZIROMA TEKST.</t>
  </si>
  <si>
    <t>ALKOHOLNO RAZKUŽILO ZA HIGIENSKO IN KIRURŠKO RAZKUŽEVANJE ROK S POPOLNIM VIRUCIDNIM UČINKOM. DOKAZANO MORA UČINKOVATI NA  EN 14476 - NORO VIRUS (15 SEK.), EN 14476 (ADENO TER POLIO VIRUS 30 SEK.), EN 14348, EN1500, EN 12791, EN 13727, EN 13624. UČINKOVINA NA 100G RAZTOPINE: VEČ KOT 88 G ETANOLA, PANTENOL, GLICERIN, VITAMIN E TER MLEČNO KISLINO IN MIRISTIL ALKOHOLOM. IZDELEK MORA BITI NA LISTI VAH. 500 ML PLASTENKA, KI  SE OB VSTAVLJANJU V OBSTOJEČA DRŽALA NE UPOGIBA. IZDELEK NE SME IZSUŠEVATI KOŽE, DERMATOLOŠKO PREIZKUŠEN, BREZ PARFUMOV IN BARVIL - HIPOALERGEN. NA EMBALAŽI MORA BITI SLOVENSKA NALEPKA OZIROMA TEKST.</t>
  </si>
  <si>
    <t>RAZKUŽILNI ROBČKI BREZ ALKOHOLA IZ 100 % VISKOZE ZA VSE OBČUTLJIVE MEDICINSKE PRIPOMOČKE, POVRŠINE, SONDE, GLAVE ENDOSKOPOV, TEHNICE, EKRANE, TELEFONE.  VELIKOST ROBČKA 180-200 X 200 MM, GRAMATURA 45-50G/M2, SESTAVA:  DIDECILDIMETILAMONIJEV KLORID (3 MG/G). UČINKOVITOST POTRJENA Z NORMAMI V ČISTIH IN UMAZANIH POGOJIH; EN 13727, EN16615, EN 16615, EN 13624, EN 14348, EN14476. ROBČKI MORAJO BITI 100% BIORAZGRADLJIVI, REGISTRIRANI KOT BIOCID IN MEDICINSKI  PRIPOMOČEK HKRATI. PROIZVOD NE SME IMETI ZNAKOV ZA NEVARNOST (CLP). EMBALAŽA: 100 KOSOV V MEHKEM PAKIRANJU S TRDIM POKROVOM. NA EMBALAŽI MORA BITI SLOVENSKA NALEPKA OZIROMA TEKST.</t>
  </si>
  <si>
    <t>RAZKUŽILNA PENA BREZ ALKOHOLA, 600 ML Z INTEGRIRANO PUMPICO. IZDELEK ZMANJŠA VSEBNOST MIKROORGANIZMOV ZA CCA. 99,9 %, DELOVATI MORA NA BAKTERIJE, KVASOVKE TER NA VIRUSE Z OVOJNICO. SKLADNOST Z EN1276, EN13727, EN1500, EN1650, EN13624 IN EN1447. AKTIVNA SNOV IZDELKA MORAJO BITI KVARTI NA VODNI OSNOVI Z RAZTOPINO KLORHEKSIDINA (DEDICIL DDIMETIL AMONIJEV KLORID, KLEHEKSIDIN, AKTIVNE SESTAVINE PO PROSTORNINI &lt;1%). IZDELEK MORA BITI NEGORLJIV.</t>
  </si>
  <si>
    <t>NEGOVALNA KREMA ZA NEGO IN OBNOVO KOŽE Z IZBRANIMI SESTAVINAMI, KI ZARADI MEDSEBOJNEGA UČINKA POSPEŠUJE OBNOVO POŠKODOVANE KOŽE. EMULZIJA VODE V OLJU IZBOLJŠUJE ELASTIČNOST KOŽE, DODANI ANTIOKSIDANTI PA KREPIJO NJENO FIZIOLOŠKO FUNKCIJO ODPORNOSTI. KREMA SE MORA DOBRO PORAZDELI PO POVRŠINI KOŽE IN SE HITRO VPITI V KOŽO. SESTAVA:VODA, TEKOČI PARAFIN, GLICEROL, SORBITAN-IZOSTEARAT, POLIGLICEROL-3-POLIRICINOLEAT, MLEČNAKISLINA, MAGNEZIJEV SULFAT, TOKOFEROL, CITRAT HIDROGENIRANIH PALMOVIH GLICERIDOV, ETILPARABEN, PROPILPARABEN, .... IZDELEK MORA IMETI DERMATOLOŠKI IN TOKSIKOLOŠKI ATEST. EMBALAŽA: TUBA 100ML.</t>
  </si>
  <si>
    <t xml:space="preserve">KONCENTRAT  ZA DEKONTAMINACIJO INŠTRUMENTOV IN PRIPOMOČKOV BREZ ALDEHIDOV NA OSNOVI  ENCIMOV (PROTEAZA, AMILAZA, MANANAZA), AMFOTERNE IN NEIONOGENE POVRŠINSKO AKTIVNE SNOVI. STANDARDI V UMAZANIH POGOJIH; DELOVANJE IN KONTAKTNI ČASI SKLADNI Z FAZO TESTIRANJA EN 2/2: EN 14561 (0,5% = 5 MINUT), EN 14562 (0,5% = 5 MINUT), EN 14563 (1,0% DO 30 MINUT), EN17111 (0,5% DO DO 15 MINUT)  + PRIPADAJOČ VAH CERTIFIKAT. TESTIRANJA NA KOMPATIBILNOST MATERIALOV, EKOLOŠKA IN TOKSIKOLOŠKA OCENA. NA EMBALAŽI MORA BITI SLOVENSKA NALEPKA OZIROMA TEKST. 1000 ML PLASTENKA Z VGRAJENIM DOZATORJEM V ML. </t>
  </si>
  <si>
    <t>BREZBARVNI KONCENTRAT ZA PRIPRAVO RAZTOPINE ZA ČIŠČENJE IN RAZKUŽEVANJU POVRŠIN IN OPREME,  MEDICINSKEGA INVENTARJA TER OSTALIH VODOODPORNIH POVRŠIN. IMETI MORA ŠIROK SPEKTER DELOVANJA NA: BAKTERIJE (VKLJUČNO Z VEČKRATNO ODPORNIMI BAKTERIJAMI), TBC, C. ALBICANS IN VIRUSE Z IN BREZ OVOJNICE (HERPES, ROTA-, HBV, HIV, VACCINIA, ADENO, NORO, MNV, POLIO).  UČINKOVITOST MORA BITI DOKAZANA PO EN 13727, EN 13624, EN13697, EN 14348, EN 14476. VAH CERTIFIKAT . IMETI MORA TESTE ZA  KOMPATIBILNOST MATERIALOV: KOVINE, LINOLEJ, PVC, KERAMIKA, GUMA, PLASTIKA TER TOKSIKOLOŠKA OCENO IN EKOLOŠKI ATEST. UČINKOVINA: 10,0G 2-FENOKSIETANOL, 8,0G N,N-BIS-(3-AMINOPROPIL) DODECILAMIN, 7,5G BENZALKONIJEV KLORID.  REGISTRACIJA KOT BIOCID IN MED. PRIPOMOČEK,VAH CERTIFIKAT. NA EMBALAŽI MORA BITI SLOVENSKA NALEPKA OZIROMA TEKST. EMBALAŽA:  PLASTENKA 2 L Z VGRAJENIM DOZIRNIM LONČKOM.</t>
  </si>
  <si>
    <t xml:space="preserve">KONCENTRAT BREZ BARVE ZA PRIPRAVO RAZTOPINE ZA ČIŠČENJE IN RAZKUŽEVANJU POVRŠIN IN OPREME, MED. INVENTARJA NA OSNOVI AMINOV IN BENZALKONIJEVEGA KLORIDA. UČINKOVITOST MORA BITI DOKAZANA PO EN13727, EN13624, EN13697, EN14348, EN14476 (ADENO, ROTA, NORO, HIV, HBV, HCV, CORONA,...). IZDELEK MORA BITI REGISTRIRAN KOT BIOCID IN MEDICINSKI PRIPOMOČEK, DA SE Z NJIM LAHKO ČISTI IN DEZINFICIRA MED. PRIPOMOČKE TER VSO OŽJO IN ŠIRŠO OKOLICO VAROVANCEV/BOLNIKOV IN TUDI TLA. IMETI MORA TESTE ZA  KOMPATIBILNOST MATERIALOV: KOVINE, LINOLEJ, PVC, KERAMIKA, GUMA, PLASTIKA TER TOKSIKOLOŠKA OCENO IN EKOLOŠKI ATEST. UČINKOVINA: VEČ KOT 9,2 G 2-FENOKSIETANOL, 8 G N,N-BIS-(3-AMINOPROPIL) DODECILAMIN, VEČ KOT 7 G BENZALKONIJEV KLORID. REGISTRACIJA KOT BIOCID IN MED. PRIPOMOČEK,VAH CERTIFIKAT.  NA EMBALAŽI MORA BITI SLOVENSKA NALEPKA OZIROMA TEKST. PAKIRANJE: 6 L </t>
  </si>
  <si>
    <t>SUHI ROBČKI V SAMOSTOJNEM PROSTOSTOJEČEM PAKIRANJU ZA 1 X UPORABO (KOT TORBICA Z ROČAJI) ZA PRIPRAVO ČISTILNIH + RAZKUŽILNIH ROBČKOV. ROBČKI MORAJO BITI IZDELANI IZ MIKROBIOLOŠKO TESTIRANEGA IN NETKANEGA 100% POLIETILENA, KI SE NE MUCKA;  VELIKOST ROBČKA : 37-38CM X 20 CM (DOLŽINA X ŠIRINA); GRAMATURA ROBČKA: 60-70G/M2;  SPOJI MED POSAMEZNI ROBČKI MORAJO BITI PERFORIRANI; ZAGOTOVLJEN MORA BITI ROK UPORABE PREPOJENIH ROBČKOV 4 TEDNE (TESTIRANO PO STANDARDU EN 16615, LE TO JE POTREBNO ODDATI POLEG RAZPISA KOT DOKAZILO). PAKIRANJE: ZAVITKI PO 99 ROBČKOV.</t>
  </si>
  <si>
    <t xml:space="preserve">PODAJALNIK ZA PENO ZA ROKE S POTISNO ROČICO, KI JE PREVLEČENA Z PROTIMIKROBNO PREVLEKO, KI PREPREČUJE RAST BAKTERIJ. VELIKOST: 236 X 140 X 102 MM. OMOGOČA PORABO DO  99,4 % PROIZVODA  IZTISNENEGA IZ KARTUŠE.  KOMPATIBILEN S KARTUŠAMI 750 ML. IZDELEK IMA ČRPALKO PROTI KAPLANJU, KI JE V DOZIRNIKU IN POVLEČE ODVEČNI PROIZVOD NAZAJ, KAR POMAGA PREPREČITI ZDRSE, PADCE IN ZMANJŠA KOLIČINO IZGUBE PROIZVODA. DOZATOR OMOGOČA 2 RAZLIČNI KOLIČINI DOZIRANJA, OD 1 ML DO 1, 5 ML. </t>
  </si>
  <si>
    <t>PROIZVOD V OBLIKI PENE ZA MED. PRIP., POVRŠINE IN OSTALO OPREMO VSEBNOST SESTAVIN NA 100 G SREDSTVA: 3 MG/G DIDECIL-DIMETIL AMONIJEV KLORID, KATIONSKE IN AMFOTERNE POVRŠINSKO AKTIVNE SNOVI,  KOROZIJSKI INHIBITOR. TESTIRANJA: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REGISTRIRANI KOT BIOCID IN MEDICINSKI  PRIPOMOČEK.  NA EMBALAŽI MORA BITI SLOVENSKA NALEPKA OZIROMA TEKST.  PAKIRANJE 750 ML S PENILNO GLAVO.</t>
  </si>
  <si>
    <t>NASTAVEK ZA OBSTOJEČE TERMOMETRE, ZA TERMOMETER UŠESNI THERMOSCAN PRO 6000. PAKIRANJE ŠKATLA/ 200 KOSOV.</t>
  </si>
  <si>
    <t xml:space="preserve">ZBIRALNIK ZA IGLE IZ PLASTIKE, KOPOLIMERJA IN POLIPROPILENA. ODPORNI NA TOPILA. BARVILA S KATERIMI SO OBARVANA NE SMEJO VSEBOVATI KADMIJA IN DRUGIH TEŽKIH KOVIN. LAHKO SE UPEPELIJO. OKROGLE OBLIKE, VELIKOST Ø 16,9 X  20,5 CM,  KAPACITETA 3 L, RUMEN IN RDEČ POKROV. </t>
  </si>
  <si>
    <t>ZBIRALNIK INF. ODP. 30LITRSKI S POKROVOM</t>
  </si>
  <si>
    <t>ZBIRALNIK ZA IGLE IZ PLASTIKE, KOPOLIMERJA IN POLIPROPILENA. ODPORNI NA TOPILA. BARVILA S KATERIMI SO OBARVANA NE SMEJO VSEBOVATI KADMIJA IN DRUGIH TEŽKIH KOVIN. LAHKO SE UPEPELIJO. OKROGLE OBLIKE, KAPACITETA 12L</t>
  </si>
  <si>
    <t>ZBIRALNIK ZA OSTRE PREDMETE. VOLUMEN 6 L, KVADRATNE OBLIKE. DIMENZIJE: 20X20X27 CM. RUMEN ZBIRALNIK Z RDEČIM POKROVOM. POLYPROPILEN IN KOPOLIMER (OBARVAN Z BARVILI, KI NE VSEBUJE KADMIJA ALI DRUGIH TEŽKIH KOVIN, IZ UPEPELITVENEGA PROCESA NE IZHAJAJO ŠKODLJIVE SNOVI, KAR JE V SKLADU Z OKOLJSKIMI MERILI). ODPOREN NA TOPILA IN TEKOČINE.</t>
  </si>
  <si>
    <t>ZBIRALNIK ZA OSTRE PREDMETE. VOLUMEN 3 L, OKROGLE OBLIKE. DIMENZIJE: 14X14X25 CM. RUMEN ZBIRALNIK Z RDEČIM POKROVOM. POLYPROPILEN IN KOPOLIMER (OBARVAN Z BARVILI, KI NE VSEBUJE KADMIJA ALI DRUGIH TEŽKIH KOVIN, IZ UPEPELITVENEGA PROCESA NE IZHAJAJO ŠKODLJIVE SNOVI, KAR JE V SKLADU Z OKOLJSKIMI MERILI). ODPOREN NA TOPILA IN TEKOČINE.</t>
  </si>
  <si>
    <t>ZBIRALNIK ZA OSTRE PREDMETE. VOLUMEN 1,5 L, OKROGLE OBLIKE. DIMENZIJE: 14X14X12 CM. RUMEN ZBIRALNIK Z RDEČIM POKROVOM. POLYPROPILEN IN KOPOLIMER (OBARVAN Z BARVILI, KI NE VSEBUJE KADMIJA ALI DRUGIH TEŽKIH KOVIN, IZ UPEPELITVENEGA PROCESA NE IZHAJAJO ŠKODLJIVE SNOVI, KAR JE V SKLADU Z OKOLJSKIMI MERILI). ODPOREN NA TOPILA IN TEKOČINE.</t>
  </si>
  <si>
    <t>ZBIRALNIK ZA OSTRE PREDMETE. VOLUMEN 0,6 L, OKROGLE OBLIKE. DIMENZIJE: PREMERA 94MM, VIŠINA 15 CM. RUMEN ZBIRALNIK Z RDEČIM POKROVOM. POLYPROPILEN IN KOPOLIMER (OBARVAN Z BARVILI, KI NE VSEBUJE KADMIJA ALI DRUGIH TEŽKIH KOVIN, IZ UPEPELITVENEGA PROCESA NE IZHAJAJO ŠKODLJIVE SNOVI, KAR JE V SKLADU Z OKOLJSKIMI MERILI). ODPOREN NA TOPILA IN TEKOČINE.</t>
  </si>
  <si>
    <t>VREČKA ZA STERILIZACIJO, SAMOLEPILNA, PAPIR-FOLIJA IZ VISOKO KAKOVOSTNEGA MEDICINSKEGA PAPIRJA IZ ČISTE CELULOZE TER 9 SLOJNEGA BOPET /PP FILMA 12/40MICR. GRAMATURA: 70GR/M2, DIMENZIJE: 9 X 57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</si>
  <si>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 xml:space="preserve">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 </t>
  </si>
  <si>
    <t xml:space="preserve">ROKAV ZA PARNO, EO, FO STERILIZACIJO, PAPIR - FOLIJA, MORA IMETI PREKLOP. IZ VISOKO KAKOVOSTNEGA MEDICINSKEGA PAPIRJA IZ ČISTE CELULOZE TER 9 SLOJNEGA BOPET /PP FILMA 12/40MICR, DIMENZIJE: 7,5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</si>
  <si>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10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</si>
  <si>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15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</si>
  <si>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PVC KOZAREC ZA ENKRATNO UPORABO, 2 DCL, PROZORNI</t>
  </si>
  <si>
    <t>LOPATICA ZA JEZIK IZ BREZOVEGA LESA, GLADKO BRUŠENA, KONCI GLADKO ZAOKROŽENI, DOLŽINA 15 CM, ŠIRINA 17 MM, NESTERILNA</t>
  </si>
  <si>
    <t>ŠČETKA STERILNA ZA ODVZEM BRISA IZ MATERNIČNEGA VRATU, NASTAVEK ZA ŠČETINE MORA BITI IZ NERJAVEČEGA MATERIALA, ŠČETINE MORAJO BITI ZAŠČITENE S CEVKO, DA SE NE DEFORMIRAJO.</t>
  </si>
  <si>
    <t xml:space="preserve">PAPIR ROLA ZA PREGLEDNE MIZE, 2-SLOJNA, IZ ENE PLASTI TISSUE PAPIRJA (100% CELULOZA) IN ENE PLASTI PE, GRAMATURA MIN. 33 GSM, ŠIRINA 60 CM, DOLŽINA 50 M, PERFORACIJA NA 38 CM. </t>
  </si>
  <si>
    <t>PAPIR ROLA ZA PREGLEDNE MIZE, 2 SLOJNA, NAREJENA IZ DVEH PLASTI TISSUE PAPIRJA (100% ČISTA CELULOZA), MIN. 35 GSM, ŠIRINA 59 CM, DOLŽINA 50 M, PERFORIRANA NA 38 CM.</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</si>
  <si>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</si>
  <si>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</si>
  <si>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PAS ESMARCH ZA VEČKRATNO UPORABO BREZ LATEKSA ZA ODRASLE</t>
  </si>
  <si>
    <t>LEDVIČKA IZ TRDE POLIPROPILENSKE PLASTIKE, GRADUIRANA, TRPEŽNA, ODPORNA NA UDARCE, 700 ML. MOŽNOST STERILIZACIJE S PARO</t>
  </si>
  <si>
    <t>GEL ZA ULTRAZVOK, HIPOALERGEN, VODOTOPEN A 260 ML.</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</si>
  <si>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 HIDROKSIBENZOJSKE KISLINE 0,12 G, PROPILESTER P- HIDROKSIBENZOJSKE KISLINE 0,012 G</t>
  </si>
  <si>
    <t>VAZELIN V TUBI 20 G</t>
  </si>
  <si>
    <t>VREČKA ZA URIN, 2 L, Z IZPUSTOM, DOLŽINA CEVI 120 CM, GRADUIRANA, BREZ DRŽALA, S PORTOM ZA BREZIGELNI ODVZEM VZORCA URINA, STIŠKOM ZA ZAPIRANJE CEVI, STERILNA, Z NEPOVRATNO VALVULO IN  RAVNIM/GLADKIM ODVZEMNIM MESTOM ZA STERILNI ODVZEM VZORCA.</t>
  </si>
  <si>
    <t>LEDVIČKA - NERJAVEČA , DIMENZIJA 25 CM</t>
  </si>
  <si>
    <t>MREŽICA ZA PRITRDITEV OBVEZILNEGA MATERIALA, IZDELANA IZ MEŠANICE POLIAMIDA IN POLIURETANA, LATEX FREE,DOLŽINA 25M, ŠT. 8</t>
  </si>
  <si>
    <t>OBVEZA ZA GLAVO V OBLIKI MREŽASTE KAPICE, KI NE VSEBUJE LATEKSA, PRI APLIKACIJI KOMPRESE ZA RANE NE POTREBUJE DODATNIH PRIPOMOČKOV ZA PRITRDITEV OBLIŽA NA GLAVI, UŠESU, VELIKOST S</t>
  </si>
  <si>
    <t>VATIRANEC NETKANI Z VPOJNIM JEDROM IN TEKOČINSKO ZAPORO, 20 X 30 CM,  STERILEN, PAKIRAN SET A 1 PAPIR / FOLIJA</t>
  </si>
  <si>
    <t>VATIRANEC STERILNI, VISOKO VPOJNI IZ 100% BOMBAŽA, 50 X 30 CM,  PAKIRAN SET A 6</t>
  </si>
  <si>
    <t>MASKA KIR. Z ELAST. 3-SL. PINK MED COMFORT TIP IIR 50 KOS AMPRI 02201-PINK,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</si>
  <si>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STERILNI OBKLADKI ZA PRVO POMOČ PRI OPEKLINAH 1., 2., IN 3. ST, SESTAVA 96 % VODE, MELALEUCA, 1,03 % IZVLEČKA ČAJEVCA, EMULZIJA IN KONZERVANSI, 10CM X 20 CM</t>
  </si>
  <si>
    <t>STERILNI OBKLADKI ZA PRVO POMOČ PRI OPEKLINAH 1., 2., IN 3. ST, SESTAVA 96 % VODE, MELALEUCA, 1,03 % IZVLEČKA ČAJEVCA, EMULZIJA IN KONZERVANSI, 60CM X 40 CM</t>
  </si>
  <si>
    <t xml:space="preserve">VISOKO VPOJNA OBLOGA IZ CELULOZNIH VLAKEN Z DODATKOM SUPER VPOJNE SNOVI  IN SILIKONSKIM KONTAKTNIM SLOJEM. ZGORNJI PROZOREN SLOJ, Z  LEPLJIVIM ROBOM, DIMENZIJA 10 X 20 CM </t>
  </si>
  <si>
    <t xml:space="preserve">VISOKO VPOJNA OBLOGA IZ CELULOZNIH VLAKEN Z DODATKOM SUPER VPOJNE SNOVI (SAP) IN SILIKONSKIM KONTAKTNIM SLOJEM. ZGORNJI PROZOREN SLOJ, Z  LEPLJIVIM ROBOM, DIMENZIJA 20 X 30 CM </t>
  </si>
  <si>
    <t xml:space="preserve">VISOKO VPOJNA OBLOGA IZ CELULOZNIH VLAKEN Z DODATKOM SUPER VPOJNE SNOVI (SAP) IN SILIKONSKIM KONTAKTNIM SLOJEM. ZGORNJI PROZOREN SLOJ, Z  LEPLJIVIM ROBOM, DIMENZIJA 10 X 9CM </t>
  </si>
  <si>
    <t xml:space="preserve">ROKAVICE, VELIKOST L, LATEKS, GLADKE, RAHLO PUDRANE. DOLŽINA 242MM. DEBELINA ± 0,03MM: SREDINEC 0,13MM, DLAN 0,11MM, ZAPESTJE 0,08MM. AQL 0,65. MDR UREDBA (EU) 2017/745 RAZRED I, EN455-1,2,3,4; OVO UREDBA (EU) 2016/425 KAT. III, ISO 21420, ISO 374-1 - TYPE B (KPT), ISO 374-2, ISO 374-4, ISO 374-5, EN 16523-1, ISO 16604- B. SILA PRI PRETRGANJU PRED STARANJEM 9 N, PO STARANJU 6 N. VSEBUJEJO ≤ 200 µG PROTEINOV /GRAM ROKAVICE (UPORABA TESTNE METODE MODIFIED LOWRY).  ISO 21171:2006 MAX. 10 MG/ROKAVICA. BREZ TIURAMOV. ISO 10993-10. ISO 9001, ISO 13485, ISO 14001. PAKIRANJE 100 KOS/SC. </t>
  </si>
  <si>
    <t>ROKAVICE, VELIKOST 7,0 KIRURŠKE, IZ LATEKSA, NEPUDRANE, STERILNE. DEBELINA: PRST 0,21+- 0,02 MM, DLAN 0,19 +- 0,02 MM, ZAPESTJE 0,18 +- 0,02 MM. DOLŽINA MIN. 295 MM. AQL 0,65. MDD 93/42/EEC - RAZRED IIA, EN 455-1, 2, 3, 4, PPE (EU) 2016/425 KAT. III  EN374-1-TYPE B, EN374-4, EN 374-5, EN420. PAKIRANJE 50 PAR/SC.</t>
  </si>
  <si>
    <t>ROKAVICE, VELIKOST 7,5, KIRURŠKE, LATEKS, PUDRANE, STERILNE. DEBELINA ± 0,02MM: PRST 0,21MM, DLAN 0,19MM, ZAPESTJE 0,17MM. DOLŽINA MIN. 280MM. AQL 0,65. MDD 93/42/EEC - RAZRED IIA, EN 455-1,2,3,4, OVO (EU) 2016/425 KAT. III,  EN  ISO 374-1-TYPE B, EN374-4, EN ISO 374-5, EN 420. PAKIRANJE 50 PAR/ŠKATLA. VELIKOST 8,0.</t>
  </si>
  <si>
    <t xml:space="preserve">ROKAVICE, VELIKOST XL, IZ NITRILA, MOČNEJŠE, HRAPAVE KONICE PRSTOV, VIJOLIČNE. DOLŽINA 310 MM. DEBELINA: SREDINEC 0,15 MM, DLAN: 0,12 MM, ZAPESTJE: 0,11 MM. AQL 0.65. NATEZNA SILA PRI PRETRGANJU PRED IN PO STARANJU 15 N. MDR UREDBA (EU) 2017/745 RAZRED I. OVO UREDBA (EU) 2016/425 KAT. III. EN455-1,2,3,4; EN 21420, EN ISO 374-1/TYPE B (JKT), EN ISO 374-2,4,5; EN 16523-1, ISO 16604, ASTM F1671. ASTM F739, ASTM D6978. ISO 10993-11,10,23. ISO 9001, ISO 13485. PAKIRANJE 50 KOS/ŠKATLA. </t>
  </si>
  <si>
    <t>KANILA VENOZNA G14, 2,0X45,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</si>
  <si>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G17, 1,5X45,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</si>
  <si>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G24, 0,7X19,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</si>
  <si>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SET ZA INTRANAZALNO APLIKACIJO ZDRAVIL S 3 ML BRIZGO, KI HITRO, UČINKOVITO IN NEBOLEČE ZDRAVLJENJE ZA AKUTNE BOLEČINE, OPEKLINE, ZLOME, TRAUME IN PREVELIKE ODMERKE OPIJEV, KI OMOGOČA RAZPRŠITEV ZDRAVILA, ZMANJŠA BOLEČINE IN KRVAVITVE POVEZANE IZ NOSNE IN USTNE INSTRUMENTACIJE</t>
  </si>
  <si>
    <t>PUNKCIJSKA IGLA G21 ZA 1X UPORABO, BREZ LATEKSA, DIMENZIJE 0,8 X 100MM</t>
  </si>
  <si>
    <t>ASPIRACIJSKI KATETER IZ PVC-JA, KI NE VSEBUJE FTALATOV, VELIKOST CH 16, DOLŽINE 55 CM, S CENTRALNO ODPRTINO IN DVEMA LATERALNIMA ODPRTINAMA, MATIRANA POVRŠINA CEVKE OMOGOČA UVAJANJE BREZ UPORABE LUBRIKANTOV, KONICA Z MEHKIM ZAOKROŽENIM VRHOM NA DISTALNEM DELU OMOGOČA ATRAVMATSKO  ASPIRACIJO,PO CELOTNI DOLŽINI CENTIMETRSKE OZNAKE IN TAKO OMOGOČA KAKOVOSTNO IN VARNO "PLITKO" ASPIRACIJO, REGULATOR VLEKA OMOGOČA OPTIMALNO REGULACIJO VLEKA.</t>
  </si>
  <si>
    <t>ASPIRACIJSKI KATETER IZ PVC-JA, KI NE VSEBUJE FTALATOV, VELIKOST CH 14, DOLŽINE 55 CM, S CENTRALNO ODPRTINO IN DVEMA LATERALNIMA ODPRTINAMA, MATIRANA POVRŠINA CEVKE OMOGOČA UVAJANJE BREZ UPORABE LUBRIKANTOV, KONICA Z MEHKIM ZAOKROŽENIM VRHOM NA DISTALNEM DELU OMOGOČA ATRAVMATSKO  ASPIRACIJO,PO CELOTNI DOLŽINI CENTIMETRSKE OZNAKE IN TAKO OMOGOČA KAKOVOSTNO IN VARNO "PLITKO" ASPIRACIJO, REGULATOR VLEKA OMOGOČA OPTIMALNO REGULACIJO VLEKA.</t>
  </si>
  <si>
    <t>IRIGATOR PVC 2 L POTOVALNI</t>
  </si>
  <si>
    <t>MASKA CPAP DVOVHODNA ZA ODRASLE, SREDNJE VELIKA, ZA 1X UPORABO.</t>
  </si>
  <si>
    <t>SILIKONSKI DIHALNI BALON V KOMPLETU Z MASKO ŠT. 3</t>
  </si>
  <si>
    <t>SILIKONSKI DIHALNI BALON V KOMPLETU Z MASKO ŠT. 4</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</si>
  <si>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</si>
  <si>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6,0</t>
  </si>
  <si>
    <t>KATETER ZA ENKRATNO UPORABO, KRATEK , TANEK, ENOSTAVEN ZA UPORABO IN ŽE NAVLAŽEN Z RAZTOPINO</t>
  </si>
  <si>
    <t>CEVKA ČREVESNA, CH 25,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</si>
  <si>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REKTALNA SONDA V DOLŽINI 40 CM, CH 28, IMETI MORA MEHAK, ZAOKROŽEN VRH, VRH MORA BITI ZAPRT, PVC CEVI MORAJO BITI MAKSIMALNO FLEKSIBILNE,  LAHKO UPOGLJIVE IN PRIJETNE ZA ROKOVANJE, NE SMEJO VSEBOVATI FTALATOV (DEHP), MATIRANA – NEPOLIRANA POVRŠINA CEVI OMOGOČA MINIMALNO UPORABO MAZIV, SONDA MORA IMETI DVE STRANSKI ODPRTINI, KI STA POSTAVLJENI DIAGONALNO, STRANSKE LUKNJE SO DIMENZIONIRANE NA DIMENZIJO CEVI IN MORAJO BITI OBLIKOVANE TAKO, DA OMOGOČAJO DRENAŽO BREZ ZASTOJEV, STERILEN.</t>
  </si>
  <si>
    <t>KIRURŠKI ŠIVALNI MATERIAL, NERESORBTIVNI, SVILA, PLETENA, 3/0, 45 CM; IGLA 3/8 KROGA, REVERZNO TRIKOTNA 19MM  1KOS=1NIT</t>
  </si>
  <si>
    <t>KIRURŠKI ŠIVALNI MATERIAL, NERESORBTIVNI, SVILA, PLETENA, 4/0, 45 CM; IGLA 3/8 KROGA, REVERZNO TRIKOTNA 19MM  1KOS=1NIT</t>
  </si>
  <si>
    <t>ŠIVALNI MATERIAL, NERESORBTIVNI, SINTETIČNI, MONOFILAMENTNI, POLIAMID,USP  4/0, 45CM, 3/8 KROGA REVERZNO TRIKOTNA KONICA 19MM, KOS= NIT</t>
  </si>
  <si>
    <t>ŠIVALNI MATERIAL, NERESORBTIVNI, SINTETIČNI, MONOFILAMENTNI, POLIAMID,USP  2/0, 45CM, 3/8 KROGA REVERZNO TRIKOTNA KONICA 24MM, KOS= NIT</t>
  </si>
  <si>
    <t>ŠIVALNI MATERIAL, NERESORBTIVNI, SINTETIČNI, MONOFILAMENTNI, POLIAMID,USP  5/0, 45CM, 3/8 KROGA REVERZNO TRIKOTNA KONICA DODATNO OBRUŠENA 13MM, KOS= NIT</t>
  </si>
  <si>
    <t>KIRURŠKI ŠIVALNI MATERIAL, RESORBTIVEN, MONOFILAMENT, USP 3/0, 45CM, IGLA 3/8 KROGA, REVERZNO TRIKOTNA SPECIALNA 19 MM 1KOS=1NIT</t>
  </si>
  <si>
    <t>KIRURŠKI ŠIVALNI MATERIAL, NERESORBTIVEN, MONOFILAMENT, USP 4/0, 75CM, IGLA 3/8 KROGA, REVERZNO TRIKOTNA SPECIALNA 19 MM 1KOS=1NIT</t>
  </si>
  <si>
    <t>KIRURŠKI ŠIVALNI MATERIAL, NERESORBTIVEN, MONOFILAMENT, USP 2/0, 75CM, IGLA 3/8 KROGA, REVERZNO TRIKOTNA SPECIALNA 25 MM 1KOS=1NIT</t>
  </si>
  <si>
    <t>KIRURŠKI ŠIVALNI MATERIAL, NERESORBTIVEN, PLETEN, USP 4/0, 45CM, IGLA 3/8 KROGA, REVERZNO TRIKOTNA SPECIALNA 19 MM 1KOS=1NIT</t>
  </si>
  <si>
    <t xml:space="preserve">VREČKA ZA STERILIZACIJO, SAMOLEPILNA, PAPIR-FOLIJA IZ VISOKO KAKOVOSTNEGA MEDICINSKEGA PAPIRJA IZ ČISTE CELULOZE TER 9 SLOJNEGA BOPET /PP FILMA 12/40MICR. GRAMATURA: 70GR/M2, DIMENZIJE: 6 X 10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 </t>
  </si>
  <si>
    <t>LOPATICA ZA JEZIK, LESENA, STERILNA, POSAMIČNO PAKIRANJE</t>
  </si>
  <si>
    <t>RAZTOPINA ZA RAZKUŽEVANJE KIRURŠKIH INŠTRUMENTOV, STEKEL Z 0,55 ORTHOPHTHALALDEHYDOM, PRIPRAVLJENO ZA UPORABO</t>
  </si>
  <si>
    <t>HIDROGEL ZA RANE NA VODNI OSNOVI S STABILNIMI OZONIDI Z VITAMIN E ACETATOM, OZONIRANO VODO IN MLEČNO KISLINO ZA ZDRAVLJENJE NEKROTIČNIH, OKUŽENIH  IN SLABO OČIŠČENIH KOŽNIH LEZIJ, 100 ML</t>
  </si>
  <si>
    <t>KREMA ZA OKOLICO RANE S STABILNIMI OZONIDI Z VITAMIN E ACETATOM, NATRIJEV HIALURONAT, ALFA-LIPOIČNA (TIOKTIČNA) KISLINA, NAMENJENA JE PREPREČEVANJU IN OSKRBI AKUTNIH IN KRONIČNIH KOŽNIH POŠKODB, 100 ML</t>
  </si>
  <si>
    <t>BRIZGA 50 ML LL ZA PERFUZOR A100 CHIRANA</t>
  </si>
  <si>
    <t>PODALJŠEK ZA PERFUZOR 1,5 MM /150CM HMC</t>
  </si>
  <si>
    <t>ČISTILNE GOBICE, SESTAVLJENE IZ GLAVICE, KI JE IZDELANA IZ MEHKE POLIURETANSKE PENE IN LESENEGA DRŽALA, NESTERILNE A 100</t>
  </si>
  <si>
    <t>SPREJ ZA FIKSACIJO GINEKOLOŠKIH BRISOV</t>
  </si>
  <si>
    <t>VLOŽKI ZA ŽENSKE VEČJI, PAKIRANI POSAMIČNO (KOT NPR. VIR VLOŽKI)</t>
  </si>
  <si>
    <t>AETHANOLUM 70% 1L</t>
  </si>
  <si>
    <t>AETHANOLUM 96% 1L</t>
  </si>
  <si>
    <t>AETHANOLUM 90% 1L</t>
  </si>
  <si>
    <t>AETHANOLUM 80% 1L</t>
  </si>
  <si>
    <t xml:space="preserve">VODIKOV PEROKSID 3% 100 ML </t>
  </si>
  <si>
    <t>MEDICINSKI BENCIN 250 ML</t>
  </si>
  <si>
    <t>ALKOHOLNA RAZTOPINA ZA HIGIENSKO IN KIRURŠKO RAZKUŽEVANJE KOŽE, PRED VSTAVLJANJEM KATETROV NA OSNOVI 70 % IZOPROPANOLA IN 2 % KLORHEKSIDIN DIGLUKONATA, KI IMA REMANENETNO DELOVANJE, 100ML</t>
  </si>
  <si>
    <t xml:space="preserve">VODIKOV PEROKSID 30% 100 ML </t>
  </si>
  <si>
    <t>INVERTNI SLADKORNI SIRUP Z OKUSOM POMARANČE V VREČKAH 13ML A10</t>
  </si>
  <si>
    <t>ALKOHOLNI STERILNI ZLOŽENCI VEČJI OD 30X60MM, A100</t>
  </si>
  <si>
    <t>FOLEY BIOCATH HYDROGEL , MOŠKI URINSKI KATETER S HIDROGELOM, KI SE LAHKO UPORABLJA ZA KRAJŠO ALI DLJE ČASA TRAJAJOČO KATETRIZACIJO.18CH/Fr (6,0MM), 10 ML</t>
  </si>
  <si>
    <t>RJUHE ZA ENKRATNO UPORABO ZA NOSILA V NUJNI MEDICINSKI POMOČI</t>
  </si>
  <si>
    <t>PREVLEKA ZA ČEVLJE PVC ZA ENKRATNO UPORABO</t>
  </si>
  <si>
    <t>BRIZGA INSULINSKA 1 ML</t>
  </si>
  <si>
    <t>Predvidena količina za obdobje 2 let</t>
  </si>
  <si>
    <t>Transakcijski račun: SI56 0110 0600 8390 135</t>
  </si>
  <si>
    <t>Predvidena količina za obdobje 2 leta</t>
  </si>
  <si>
    <t>ID za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</si>
</sst>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00"/>
    <numFmt numFmtId="166" formatCode="0.0000"/>
    <numFmt numFmtId="167" formatCode="0.0"/>
  </numFmts>
  <fonts count="46" x14ac:knownFonts="1">
    <font>
      <sz val="11"/>
      <color indexed="8"/>
      <name val="Calibri"/>
      <family val="2"/>
      <charset val="238"/>
    </font>
    <font>
      <sz val="11"/>
      <color theme="1"/>
      <name val="Calibri"/>
      <family val="2"/>
      <charset val="238"/>
      <scheme val="minor"/>
    </font>
    <font>
      <sz val="11"/>
      <color indexed="8"/>
      <name val="Calibri"/>
      <family val="2"/>
      <charset val="238"/>
    </font>
    <font>
      <sz val="10"/>
      <name val="Arial"/>
      <family val="2"/>
      <charset val="238"/>
    </font>
    <font>
      <sz val="8"/>
      <name val="Arial"/>
      <family val="2"/>
      <charset val="238"/>
    </font>
    <font>
      <sz val="7"/>
      <name val="Arial"/>
      <family val="2"/>
      <charset val="238"/>
    </font>
    <font>
      <sz val="7"/>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color theme="1"/>
      <name val="Calibri"/>
      <family val="2"/>
      <charset val="238"/>
      <scheme val="minor"/>
    </font>
    <font>
      <sz val="12"/>
      <name val="Arial"/>
      <family val="2"/>
      <charset val="238"/>
    </font>
    <font>
      <sz val="12"/>
      <color indexed="8"/>
      <name val="Calibri"/>
      <family val="2"/>
      <charset val="238"/>
    </font>
    <font>
      <sz val="8"/>
      <name val="Calibri"/>
      <family val="2"/>
      <charset val="238"/>
    </font>
    <font>
      <sz val="7"/>
      <color indexed="8"/>
      <name val="Arial Nova Cond"/>
      <family val="2"/>
    </font>
    <font>
      <b/>
      <sz val="10"/>
      <name val="Arial Nova Cond"/>
      <family val="2"/>
    </font>
    <font>
      <b/>
      <sz val="12"/>
      <name val="Arial Nova Cond"/>
      <family val="2"/>
    </font>
    <font>
      <sz val="8"/>
      <name val="Arial Nova Cond"/>
      <family val="2"/>
    </font>
    <font>
      <u/>
      <sz val="8"/>
      <name val="Arial Nova Cond"/>
      <family val="2"/>
    </font>
    <font>
      <b/>
      <sz val="8"/>
      <name val="Arial Nova Cond"/>
      <family val="2"/>
    </font>
    <font>
      <b/>
      <sz val="7"/>
      <name val="Arial Nova Cond"/>
      <family val="2"/>
    </font>
    <font>
      <sz val="7"/>
      <name val="Arial Nova Cond"/>
      <family val="2"/>
    </font>
    <font>
      <sz val="7"/>
      <color theme="1"/>
      <name val="Arial Nova Cond"/>
      <family val="2"/>
    </font>
    <font>
      <sz val="10"/>
      <name val="Arial Nova Cond"/>
      <family val="2"/>
    </font>
    <font>
      <sz val="7"/>
      <color rgb="FF000000"/>
      <name val="Arial Nova Cond"/>
      <family val="2"/>
    </font>
    <font>
      <sz val="7"/>
      <color rgb="FF222222"/>
      <name val="Arial Nova Cond"/>
      <family val="2"/>
    </font>
    <font>
      <sz val="9"/>
      <name val="Arial Nova Cond"/>
      <family val="2"/>
      <charset val="238"/>
    </font>
    <font>
      <b/>
      <sz val="9"/>
      <name val="Arial Nova Cond"/>
      <family val="2"/>
      <charset val="238"/>
    </font>
    <font>
      <sz val="9"/>
      <name val="Arial"/>
      <family val="2"/>
      <charset val="238"/>
    </font>
    <font>
      <sz val="9"/>
      <color indexed="8"/>
      <name val="Calibri"/>
      <family val="2"/>
      <charset val="238"/>
    </font>
    <font>
      <sz val="8"/>
      <name val="Arial Nova Cond"/>
      <family val="2"/>
      <charset val="238"/>
    </font>
    <font>
      <sz val="7"/>
      <name val="Arial Nova Cond"/>
      <family val="2"/>
      <charset val="238"/>
    </font>
    <font>
      <sz val="10"/>
      <name val="Arial Nova Cond"/>
      <family val="2"/>
      <charset val="23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bgColor indexed="64"/>
      </patternFill>
    </fill>
  </fills>
  <borders count="34">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4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4" borderId="0" applyNumberFormat="0" applyBorder="0" applyAlignment="0" applyProtection="0"/>
    <xf numFmtId="0" fontId="3" fillId="0" borderId="0"/>
    <xf numFmtId="0" fontId="9" fillId="16" borderId="1" applyNumberFormat="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0" fillId="0" borderId="0" applyNumberFormat="0" applyFill="0" applyBorder="0" applyAlignment="0" applyProtection="0"/>
    <xf numFmtId="0" fontId="3" fillId="0" borderId="0"/>
    <xf numFmtId="0" fontId="2" fillId="0" borderId="0"/>
    <xf numFmtId="0" fontId="23" fillId="0" borderId="0"/>
    <xf numFmtId="0" fontId="14" fillId="17" borderId="0" applyNumberFormat="0" applyBorder="0" applyAlignment="0" applyProtection="0"/>
    <xf numFmtId="0" fontId="2" fillId="18" borderId="5" applyNumberFormat="0" applyFon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22" borderId="0" applyNumberFormat="0" applyBorder="0" applyAlignment="0" applyProtection="0"/>
    <xf numFmtId="0" fontId="17" fillId="0" borderId="6" applyNumberFormat="0" applyFill="0" applyAlignment="0" applyProtection="0"/>
    <xf numFmtId="0" fontId="18" fillId="23" borderId="7" applyNumberFormat="0" applyAlignment="0" applyProtection="0"/>
    <xf numFmtId="0" fontId="19" fillId="16" borderId="8" applyNumberFormat="0" applyAlignment="0" applyProtection="0"/>
    <xf numFmtId="0" fontId="20" fillId="3" borderId="0" applyNumberFormat="0" applyBorder="0" applyAlignment="0" applyProtection="0"/>
    <xf numFmtId="164" fontId="2" fillId="0" borderId="0" applyFont="0" applyFill="0" applyBorder="0" applyAlignment="0" applyProtection="0"/>
    <xf numFmtId="0" fontId="21" fillId="7" borderId="8" applyNumberFormat="0" applyAlignment="0" applyProtection="0"/>
    <xf numFmtId="0" fontId="22" fillId="0" borderId="9" applyNumberFormat="0" applyFill="0" applyAlignment="0" applyProtection="0"/>
    <xf numFmtId="0" fontId="1" fillId="0" borderId="0"/>
  </cellStyleXfs>
  <cellXfs count="199">
    <xf numFmtId="0" fontId="0" fillId="0" borderId="0" xfId="0"/>
    <xf numFmtId="0" fontId="35" fillId="24" borderId="10" xfId="0" applyFont="1" applyFill="1" applyBorder="1" applyAlignment="1">
      <alignment vertical="top" wrapText="1"/>
    </xf>
    <xf numFmtId="0" fontId="35" fillId="24" borderId="10" xfId="0" applyFont="1" applyFill="1" applyBorder="1" applyAlignment="1">
      <alignment wrapText="1"/>
    </xf>
    <xf numFmtId="0" fontId="34" fillId="24" borderId="10" xfId="0" applyFont="1" applyFill="1" applyBorder="1" applyAlignment="1">
      <alignment horizontal="center"/>
    </xf>
    <xf numFmtId="0" fontId="27" fillId="24" borderId="10" xfId="0" applyFont="1" applyFill="1" applyBorder="1" applyAlignment="1">
      <alignment wrapText="1"/>
    </xf>
    <xf numFmtId="0" fontId="27" fillId="24" borderId="10" xfId="0" applyFont="1" applyFill="1" applyBorder="1" applyAlignment="1">
      <alignment horizontal="center" vertical="center"/>
    </xf>
    <xf numFmtId="0" fontId="34" fillId="24" borderId="11" xfId="0" applyFont="1" applyFill="1" applyBorder="1" applyProtection="1">
      <protection locked="0"/>
    </xf>
    <xf numFmtId="166" fontId="34" fillId="24" borderId="11" xfId="0" applyNumberFormat="1" applyFont="1" applyFill="1" applyBorder="1" applyProtection="1">
      <protection locked="0"/>
    </xf>
    <xf numFmtId="2" fontId="34" fillId="24" borderId="11" xfId="0" applyNumberFormat="1" applyFont="1" applyFill="1" applyBorder="1" applyProtection="1">
      <protection locked="0"/>
    </xf>
    <xf numFmtId="167" fontId="34" fillId="24" borderId="11" xfId="0" applyNumberFormat="1" applyFont="1" applyFill="1" applyBorder="1" applyProtection="1">
      <protection locked="0"/>
    </xf>
    <xf numFmtId="165" fontId="34" fillId="24" borderId="11" xfId="0" applyNumberFormat="1" applyFont="1" applyFill="1" applyBorder="1" applyProtection="1">
      <protection locked="0"/>
    </xf>
    <xf numFmtId="4" fontId="34" fillId="24" borderId="11" xfId="0" applyNumberFormat="1" applyFont="1" applyFill="1" applyBorder="1" applyProtection="1">
      <protection locked="0"/>
    </xf>
    <xf numFmtId="0" fontId="5" fillId="24" borderId="0" xfId="0" applyFont="1" applyFill="1"/>
    <xf numFmtId="0" fontId="6" fillId="24" borderId="0" xfId="0" applyFont="1" applyFill="1"/>
    <xf numFmtId="0" fontId="27" fillId="24" borderId="11" xfId="0" applyFont="1" applyFill="1" applyBorder="1" applyAlignment="1">
      <alignment horizontal="center"/>
    </xf>
    <xf numFmtId="0" fontId="34" fillId="24" borderId="11" xfId="0" applyFont="1" applyFill="1" applyBorder="1" applyAlignment="1">
      <alignment horizontal="center"/>
    </xf>
    <xf numFmtId="0" fontId="34" fillId="24" borderId="10" xfId="0" applyFont="1" applyFill="1" applyBorder="1" applyProtection="1">
      <protection locked="0"/>
    </xf>
    <xf numFmtId="0" fontId="27" fillId="24" borderId="10" xfId="0" applyFont="1" applyFill="1" applyBorder="1" applyAlignment="1">
      <alignment vertical="top" wrapText="1"/>
    </xf>
    <xf numFmtId="0" fontId="29" fillId="24" borderId="0" xfId="0" applyFont="1" applyFill="1" applyProtection="1">
      <protection locked="0"/>
    </xf>
    <xf numFmtId="0" fontId="24" fillId="24" borderId="0" xfId="0" applyFont="1" applyFill="1"/>
    <xf numFmtId="0" fontId="25" fillId="24" borderId="0" xfId="0" applyFont="1" applyFill="1"/>
    <xf numFmtId="0" fontId="30" fillId="24" borderId="0" xfId="0" applyFont="1" applyFill="1" applyAlignment="1" applyProtection="1">
      <alignment horizontal="center" vertical="center"/>
      <protection locked="0"/>
    </xf>
    <xf numFmtId="0" fontId="30" fillId="24" borderId="0" xfId="0" applyFont="1" applyFill="1" applyAlignment="1" applyProtection="1">
      <alignment horizontal="center"/>
      <protection locked="0"/>
    </xf>
    <xf numFmtId="0" fontId="30" fillId="24" borderId="0" xfId="0" applyFont="1" applyFill="1" applyProtection="1">
      <protection locked="0"/>
    </xf>
    <xf numFmtId="166" fontId="30" fillId="24" borderId="0" xfId="0" applyNumberFormat="1" applyFont="1" applyFill="1" applyProtection="1">
      <protection locked="0"/>
    </xf>
    <xf numFmtId="2" fontId="30" fillId="24" borderId="0" xfId="0" applyNumberFormat="1" applyFont="1" applyFill="1" applyProtection="1">
      <protection locked="0"/>
    </xf>
    <xf numFmtId="0" fontId="30" fillId="24" borderId="0" xfId="0" applyFont="1" applyFill="1"/>
    <xf numFmtId="165" fontId="30" fillId="24" borderId="0" xfId="0" applyNumberFormat="1" applyFont="1" applyFill="1" applyProtection="1">
      <protection locked="0"/>
    </xf>
    <xf numFmtId="0" fontId="3" fillId="24" borderId="0" xfId="0" applyFont="1" applyFill="1"/>
    <xf numFmtId="0" fontId="0" fillId="24" borderId="0" xfId="0" applyFill="1"/>
    <xf numFmtId="0" fontId="28" fillId="24" borderId="0" xfId="0" applyFont="1" applyFill="1" applyAlignment="1" applyProtection="1">
      <alignment horizontal="left"/>
      <protection locked="0"/>
    </xf>
    <xf numFmtId="0" fontId="30" fillId="24" borderId="0" xfId="0" applyFont="1" applyFill="1" applyAlignment="1" applyProtection="1">
      <alignment horizontal="left" vertical="center"/>
      <protection locked="0"/>
    </xf>
    <xf numFmtId="0" fontId="30" fillId="24" borderId="12" xfId="0" applyFont="1" applyFill="1" applyBorder="1" applyProtection="1">
      <protection locked="0"/>
    </xf>
    <xf numFmtId="166" fontId="30" fillId="24" borderId="12" xfId="0" applyNumberFormat="1" applyFont="1" applyFill="1" applyBorder="1" applyProtection="1">
      <protection locked="0"/>
    </xf>
    <xf numFmtId="2" fontId="30" fillId="24" borderId="12" xfId="0" applyNumberFormat="1" applyFont="1" applyFill="1" applyBorder="1" applyProtection="1">
      <protection locked="0"/>
    </xf>
    <xf numFmtId="0" fontId="30" fillId="24" borderId="13" xfId="0" applyFont="1" applyFill="1" applyBorder="1" applyProtection="1">
      <protection locked="0"/>
    </xf>
    <xf numFmtId="166" fontId="30" fillId="24" borderId="13" xfId="0" applyNumberFormat="1" applyFont="1" applyFill="1" applyBorder="1" applyProtection="1">
      <protection locked="0"/>
    </xf>
    <xf numFmtId="2" fontId="30" fillId="24" borderId="13" xfId="0" applyNumberFormat="1" applyFont="1" applyFill="1" applyBorder="1" applyProtection="1">
      <protection locked="0"/>
    </xf>
    <xf numFmtId="0" fontId="31" fillId="24" borderId="0" xfId="0" applyFont="1" applyFill="1" applyAlignment="1" applyProtection="1">
      <alignment horizontal="left"/>
      <protection locked="0"/>
    </xf>
    <xf numFmtId="0" fontId="32" fillId="24" borderId="12" xfId="0" applyFont="1" applyFill="1" applyBorder="1" applyAlignment="1" applyProtection="1">
      <alignment horizontal="left"/>
      <protection locked="0"/>
    </xf>
    <xf numFmtId="0" fontId="32" fillId="24" borderId="12" xfId="0" applyFont="1" applyFill="1" applyBorder="1" applyAlignment="1" applyProtection="1">
      <alignment horizontal="center" vertical="center"/>
      <protection locked="0"/>
    </xf>
    <xf numFmtId="0" fontId="32" fillId="24" borderId="12" xfId="0" applyFont="1" applyFill="1" applyBorder="1" applyProtection="1">
      <protection locked="0"/>
    </xf>
    <xf numFmtId="0" fontId="30" fillId="24" borderId="0" xfId="0" applyFont="1" applyFill="1" applyAlignment="1" applyProtection="1">
      <alignment horizontal="left"/>
      <protection locked="0"/>
    </xf>
    <xf numFmtId="0" fontId="32" fillId="24" borderId="13" xfId="0" applyFont="1" applyFill="1" applyBorder="1" applyProtection="1">
      <protection locked="0"/>
    </xf>
    <xf numFmtId="3" fontId="28" fillId="24" borderId="0" xfId="0" applyNumberFormat="1" applyFont="1" applyFill="1" applyAlignment="1" applyProtection="1">
      <alignment horizontal="left"/>
      <protection locked="0"/>
    </xf>
    <xf numFmtId="3" fontId="32" fillId="24" borderId="0" xfId="0" applyNumberFormat="1" applyFont="1" applyFill="1" applyAlignment="1" applyProtection="1">
      <alignment horizontal="centerContinuous"/>
      <protection locked="0"/>
    </xf>
    <xf numFmtId="166" fontId="32" fillId="24" borderId="0" xfId="0" applyNumberFormat="1" applyFont="1" applyFill="1" applyAlignment="1" applyProtection="1">
      <alignment horizontal="centerContinuous"/>
      <protection locked="0"/>
    </xf>
    <xf numFmtId="2" fontId="32" fillId="24" borderId="0" xfId="0" applyNumberFormat="1" applyFont="1" applyFill="1" applyAlignment="1" applyProtection="1">
      <alignment horizontal="centerContinuous"/>
      <protection locked="0"/>
    </xf>
    <xf numFmtId="165" fontId="32" fillId="24" borderId="0" xfId="0" applyNumberFormat="1" applyFont="1" applyFill="1" applyAlignment="1" applyProtection="1">
      <alignment horizontal="centerContinuous"/>
      <protection locked="0"/>
    </xf>
    <xf numFmtId="0" fontId="30" fillId="24" borderId="0" xfId="0" applyFont="1" applyFill="1" applyAlignment="1">
      <alignment horizontal="center" vertical="center"/>
    </xf>
    <xf numFmtId="0" fontId="30" fillId="24" borderId="0" xfId="0" applyFont="1" applyFill="1" applyAlignment="1">
      <alignment horizontal="center"/>
    </xf>
    <xf numFmtId="166" fontId="30" fillId="24" borderId="0" xfId="0" applyNumberFormat="1" applyFont="1" applyFill="1"/>
    <xf numFmtId="2" fontId="30" fillId="24" borderId="0" xfId="0" applyNumberFormat="1" applyFont="1" applyFill="1"/>
    <xf numFmtId="165" fontId="30" fillId="24" borderId="0" xfId="0" applyNumberFormat="1" applyFont="1" applyFill="1"/>
    <xf numFmtId="0" fontId="33" fillId="24" borderId="14" xfId="0" applyFont="1" applyFill="1" applyBorder="1" applyAlignment="1">
      <alignment horizontal="center" vertical="center" wrapText="1"/>
    </xf>
    <xf numFmtId="0" fontId="28" fillId="24" borderId="14" xfId="0" applyFont="1" applyFill="1" applyBorder="1" applyAlignment="1">
      <alignment vertical="center" wrapText="1"/>
    </xf>
    <xf numFmtId="166" fontId="33" fillId="24" borderId="14" xfId="0" applyNumberFormat="1" applyFont="1" applyFill="1" applyBorder="1" applyAlignment="1">
      <alignment horizontal="center" vertical="center" wrapText="1"/>
    </xf>
    <xf numFmtId="2" fontId="33" fillId="24" borderId="14" xfId="0" applyNumberFormat="1" applyFont="1" applyFill="1" applyBorder="1" applyAlignment="1">
      <alignment horizontal="center" vertical="center" wrapText="1"/>
    </xf>
    <xf numFmtId="165" fontId="33" fillId="24" borderId="14" xfId="0" applyNumberFormat="1" applyFont="1" applyFill="1" applyBorder="1" applyAlignment="1">
      <alignment horizontal="center" vertical="center" wrapText="1"/>
    </xf>
    <xf numFmtId="1" fontId="33" fillId="24" borderId="14" xfId="0" applyNumberFormat="1" applyFont="1" applyFill="1" applyBorder="1" applyAlignment="1">
      <alignment horizontal="center" vertical="center" wrapText="1"/>
    </xf>
    <xf numFmtId="1" fontId="5" fillId="24" borderId="0" xfId="0" applyNumberFormat="1" applyFont="1" applyFill="1"/>
    <xf numFmtId="1" fontId="6" fillId="24" borderId="0" xfId="0" applyNumberFormat="1" applyFont="1" applyFill="1"/>
    <xf numFmtId="0" fontId="34" fillId="24" borderId="11" xfId="0" applyFont="1" applyFill="1" applyBorder="1" applyAlignment="1">
      <alignment vertical="top" wrapText="1"/>
    </xf>
    <xf numFmtId="1" fontId="34" fillId="24" borderId="11" xfId="0" applyNumberFormat="1" applyFont="1" applyFill="1" applyBorder="1" applyProtection="1">
      <protection locked="0"/>
    </xf>
    <xf numFmtId="4" fontId="34" fillId="24" borderId="11" xfId="44" applyNumberFormat="1" applyFont="1" applyFill="1" applyBorder="1" applyProtection="1">
      <protection locked="0"/>
    </xf>
    <xf numFmtId="0" fontId="34" fillId="24" borderId="10" xfId="0" applyFont="1" applyFill="1" applyBorder="1" applyAlignment="1">
      <alignment vertical="top" wrapText="1"/>
    </xf>
    <xf numFmtId="0" fontId="34" fillId="24" borderId="10" xfId="0" applyFont="1" applyFill="1" applyBorder="1" applyAlignment="1">
      <alignment wrapText="1"/>
    </xf>
    <xf numFmtId="0" fontId="38" fillId="24" borderId="0" xfId="0" applyFont="1" applyFill="1"/>
    <xf numFmtId="0" fontId="40" fillId="24" borderId="14" xfId="0" applyFont="1" applyFill="1" applyBorder="1" applyAlignment="1">
      <alignment horizontal="center"/>
    </xf>
    <xf numFmtId="0" fontId="40" fillId="24" borderId="18" xfId="0" applyFont="1" applyFill="1" applyBorder="1"/>
    <xf numFmtId="0" fontId="40" fillId="24" borderId="18" xfId="0" applyFont="1" applyFill="1" applyBorder="1" applyProtection="1">
      <protection locked="0"/>
    </xf>
    <xf numFmtId="166" fontId="40" fillId="24" borderId="18" xfId="0" applyNumberFormat="1" applyFont="1" applyFill="1" applyBorder="1" applyProtection="1">
      <protection locked="0"/>
    </xf>
    <xf numFmtId="2" fontId="40" fillId="24" borderId="18" xfId="0" applyNumberFormat="1" applyFont="1" applyFill="1" applyBorder="1" applyProtection="1">
      <protection locked="0"/>
    </xf>
    <xf numFmtId="165" fontId="40" fillId="24" borderId="18" xfId="0" applyNumberFormat="1" applyFont="1" applyFill="1" applyBorder="1" applyProtection="1">
      <protection locked="0"/>
    </xf>
    <xf numFmtId="4" fontId="40" fillId="24" borderId="21" xfId="44" applyNumberFormat="1" applyFont="1" applyFill="1" applyBorder="1" applyProtection="1"/>
    <xf numFmtId="0" fontId="41" fillId="24" borderId="0" xfId="0" applyFont="1" applyFill="1"/>
    <xf numFmtId="0" fontId="42" fillId="24" borderId="0" xfId="0" applyFont="1" applyFill="1"/>
    <xf numFmtId="0" fontId="33" fillId="24" borderId="0" xfId="0" applyFont="1" applyFill="1" applyAlignment="1">
      <alignment horizontal="center"/>
    </xf>
    <xf numFmtId="0" fontId="33" fillId="24" borderId="0" xfId="0" applyFont="1" applyFill="1"/>
    <xf numFmtId="166" fontId="33" fillId="24" borderId="0" xfId="0" applyNumberFormat="1" applyFont="1" applyFill="1"/>
    <xf numFmtId="2" fontId="33" fillId="24" borderId="0" xfId="0" applyNumberFormat="1" applyFont="1" applyFill="1"/>
    <xf numFmtId="165" fontId="33" fillId="24" borderId="0" xfId="0" applyNumberFormat="1" applyFont="1" applyFill="1"/>
    <xf numFmtId="4" fontId="33" fillId="24" borderId="0" xfId="44" applyNumberFormat="1" applyFont="1" applyFill="1" applyBorder="1" applyProtection="1"/>
    <xf numFmtId="4" fontId="34" fillId="24" borderId="0" xfId="44" applyNumberFormat="1" applyFont="1" applyFill="1" applyBorder="1" applyProtection="1"/>
    <xf numFmtId="0" fontId="34" fillId="24" borderId="11" xfId="0" applyFont="1" applyFill="1" applyBorder="1" applyAlignment="1">
      <alignment wrapText="1"/>
    </xf>
    <xf numFmtId="0" fontId="37" fillId="24" borderId="0" xfId="0" applyFont="1" applyFill="1" applyAlignment="1">
      <alignment wrapText="1"/>
    </xf>
    <xf numFmtId="0" fontId="34" fillId="24" borderId="16" xfId="0" applyFont="1" applyFill="1" applyBorder="1" applyAlignment="1">
      <alignment horizontal="center"/>
    </xf>
    <xf numFmtId="0" fontId="34" fillId="24" borderId="15" xfId="0" applyFont="1" applyFill="1" applyBorder="1" applyAlignment="1">
      <alignment wrapText="1"/>
    </xf>
    <xf numFmtId="0" fontId="35" fillId="24" borderId="10" xfId="47" applyFont="1" applyFill="1" applyBorder="1" applyAlignment="1">
      <alignment wrapText="1"/>
    </xf>
    <xf numFmtId="0" fontId="39" fillId="24" borderId="14" xfId="0" applyFont="1" applyFill="1" applyBorder="1" applyAlignment="1">
      <alignment horizontal="center"/>
    </xf>
    <xf numFmtId="4" fontId="40" fillId="24" borderId="21" xfId="0" applyNumberFormat="1" applyFont="1" applyFill="1" applyBorder="1" applyProtection="1">
      <protection locked="0"/>
    </xf>
    <xf numFmtId="0" fontId="33" fillId="24" borderId="0" xfId="0" applyFont="1" applyFill="1" applyProtection="1">
      <protection locked="0"/>
    </xf>
    <xf numFmtId="166" fontId="33" fillId="24" borderId="0" xfId="0" applyNumberFormat="1" applyFont="1" applyFill="1" applyProtection="1">
      <protection locked="0"/>
    </xf>
    <xf numFmtId="2" fontId="33" fillId="24" borderId="0" xfId="0" applyNumberFormat="1" applyFont="1" applyFill="1" applyProtection="1">
      <protection locked="0"/>
    </xf>
    <xf numFmtId="165" fontId="33" fillId="24" borderId="0" xfId="0" applyNumberFormat="1" applyFont="1" applyFill="1" applyProtection="1">
      <protection locked="0"/>
    </xf>
    <xf numFmtId="4" fontId="33" fillId="24" borderId="0" xfId="0" applyNumberFormat="1" applyFont="1" applyFill="1"/>
    <xf numFmtId="0" fontId="34" fillId="24" borderId="0" xfId="0" applyFont="1" applyFill="1"/>
    <xf numFmtId="166" fontId="34" fillId="24" borderId="0" xfId="0" applyNumberFormat="1" applyFont="1" applyFill="1"/>
    <xf numFmtId="2" fontId="34" fillId="24" borderId="0" xfId="0" applyNumberFormat="1" applyFont="1" applyFill="1"/>
    <xf numFmtId="165" fontId="34" fillId="24" borderId="0" xfId="0" applyNumberFormat="1" applyFont="1" applyFill="1"/>
    <xf numFmtId="0" fontId="34" fillId="24" borderId="0" xfId="0" applyFont="1" applyFill="1" applyAlignment="1">
      <alignment horizontal="center"/>
    </xf>
    <xf numFmtId="0" fontId="33" fillId="24" borderId="0" xfId="0" applyFont="1" applyFill="1" applyAlignment="1">
      <alignment horizontal="center" vertical="center" wrapText="1"/>
    </xf>
    <xf numFmtId="166" fontId="33" fillId="24" borderId="0" xfId="0" applyNumberFormat="1" applyFont="1" applyFill="1" applyAlignment="1">
      <alignment horizontal="center" vertical="center" wrapText="1"/>
    </xf>
    <xf numFmtId="2" fontId="33" fillId="24" borderId="0" xfId="0" applyNumberFormat="1" applyFont="1" applyFill="1" applyAlignment="1">
      <alignment horizontal="center" vertical="center" wrapText="1"/>
    </xf>
    <xf numFmtId="165" fontId="33" fillId="24" borderId="0" xfId="0" applyNumberFormat="1" applyFont="1" applyFill="1" applyAlignment="1">
      <alignment horizontal="center" vertical="center" wrapText="1"/>
    </xf>
    <xf numFmtId="0" fontId="39" fillId="24" borderId="18" xfId="0" applyFont="1" applyFill="1" applyBorder="1" applyProtection="1">
      <protection locked="0"/>
    </xf>
    <xf numFmtId="165" fontId="39" fillId="24" borderId="18" xfId="0" applyNumberFormat="1" applyFont="1" applyFill="1" applyBorder="1" applyProtection="1">
      <protection locked="0"/>
    </xf>
    <xf numFmtId="0" fontId="34" fillId="24" borderId="0" xfId="0" applyFont="1" applyFill="1" applyProtection="1">
      <protection locked="0"/>
    </xf>
    <xf numFmtId="165" fontId="34" fillId="24" borderId="0" xfId="0" applyNumberFormat="1" applyFont="1" applyFill="1" applyProtection="1">
      <protection locked="0"/>
    </xf>
    <xf numFmtId="0" fontId="35" fillId="24" borderId="10" xfId="29" applyFont="1" applyFill="1" applyBorder="1" applyAlignment="1">
      <alignment wrapText="1"/>
    </xf>
    <xf numFmtId="0" fontId="6" fillId="24" borderId="0" xfId="0" applyFont="1" applyFill="1" applyAlignment="1">
      <alignment horizontal="center"/>
    </xf>
    <xf numFmtId="0" fontId="37" fillId="24" borderId="10" xfId="0" applyFont="1" applyFill="1" applyBorder="1" applyAlignment="1">
      <alignment vertical="center" wrapText="1"/>
    </xf>
    <xf numFmtId="0" fontId="27" fillId="24" borderId="0" xfId="0" applyFont="1" applyFill="1" applyAlignment="1">
      <alignment horizontal="center"/>
    </xf>
    <xf numFmtId="0" fontId="27" fillId="24" borderId="10" xfId="0" applyFont="1" applyFill="1" applyBorder="1" applyAlignment="1">
      <alignment horizontal="center"/>
    </xf>
    <xf numFmtId="0" fontId="39" fillId="24" borderId="33" xfId="0" applyFont="1" applyFill="1" applyBorder="1" applyAlignment="1">
      <alignment horizontal="center"/>
    </xf>
    <xf numFmtId="0" fontId="40" fillId="24" borderId="21" xfId="0" applyFont="1" applyFill="1" applyBorder="1" applyAlignment="1">
      <alignment vertical="center"/>
    </xf>
    <xf numFmtId="4" fontId="40" fillId="24" borderId="21" xfId="0" applyNumberFormat="1" applyFont="1" applyFill="1" applyBorder="1"/>
    <xf numFmtId="0" fontId="33" fillId="24" borderId="31" xfId="0" applyFont="1" applyFill="1" applyBorder="1" applyAlignment="1">
      <alignment horizontal="center"/>
    </xf>
    <xf numFmtId="0" fontId="33" fillId="24" borderId="0" xfId="0" applyFont="1" applyFill="1" applyAlignment="1">
      <alignment vertical="center"/>
    </xf>
    <xf numFmtId="1" fontId="33" fillId="24" borderId="32" xfId="0" applyNumberFormat="1" applyFont="1" applyFill="1" applyBorder="1" applyAlignment="1">
      <alignment horizontal="center" vertical="center" wrapText="1"/>
    </xf>
    <xf numFmtId="1" fontId="5" fillId="24" borderId="17" xfId="0" applyNumberFormat="1" applyFont="1" applyFill="1" applyBorder="1"/>
    <xf numFmtId="0" fontId="33" fillId="24" borderId="11" xfId="0" applyFont="1" applyFill="1" applyBorder="1" applyAlignment="1" applyProtection="1">
      <alignment horizontal="center" vertical="center" wrapText="1"/>
      <protection locked="0"/>
    </xf>
    <xf numFmtId="166" fontId="33" fillId="24" borderId="11" xfId="0" applyNumberFormat="1" applyFont="1" applyFill="1" applyBorder="1" applyAlignment="1" applyProtection="1">
      <alignment horizontal="center" vertical="center" wrapText="1"/>
      <protection locked="0"/>
    </xf>
    <xf numFmtId="2" fontId="33" fillId="24" borderId="11" xfId="0" applyNumberFormat="1" applyFont="1" applyFill="1" applyBorder="1" applyAlignment="1" applyProtection="1">
      <alignment horizontal="center" vertical="center" wrapText="1"/>
      <protection locked="0"/>
    </xf>
    <xf numFmtId="167" fontId="33" fillId="24" borderId="11" xfId="0" applyNumberFormat="1" applyFont="1" applyFill="1" applyBorder="1" applyAlignment="1" applyProtection="1">
      <alignment horizontal="center" vertical="center" wrapText="1"/>
      <protection locked="0"/>
    </xf>
    <xf numFmtId="0" fontId="34" fillId="24" borderId="10" xfId="0" applyFont="1" applyFill="1" applyBorder="1" applyAlignment="1">
      <alignment horizontal="center" vertical="center" wrapText="1"/>
    </xf>
    <xf numFmtId="0" fontId="33" fillId="24" borderId="10" xfId="0" applyFont="1" applyFill="1" applyBorder="1" applyAlignment="1" applyProtection="1">
      <alignment horizontal="center" vertical="center" wrapText="1"/>
      <protection locked="0"/>
    </xf>
    <xf numFmtId="0" fontId="35" fillId="24" borderId="11" xfId="0" applyFont="1" applyFill="1" applyBorder="1" applyAlignment="1">
      <alignment wrapText="1"/>
    </xf>
    <xf numFmtId="0" fontId="34" fillId="24" borderId="15" xfId="0" applyFont="1" applyFill="1" applyBorder="1" applyAlignment="1">
      <alignment vertical="top" wrapText="1"/>
    </xf>
    <xf numFmtId="0" fontId="39" fillId="24" borderId="14" xfId="0" applyFont="1" applyFill="1" applyBorder="1" applyAlignment="1">
      <alignment horizontal="center" vertical="center" wrapText="1"/>
    </xf>
    <xf numFmtId="0" fontId="34" fillId="24" borderId="0" xfId="0" applyFont="1" applyFill="1" applyAlignment="1">
      <alignment horizontal="center" vertical="center" wrapText="1"/>
    </xf>
    <xf numFmtId="0" fontId="32" fillId="24" borderId="0" xfId="27" applyFont="1" applyFill="1" applyAlignment="1" applyProtection="1">
      <alignment horizontal="left" vertical="center"/>
      <protection locked="0"/>
    </xf>
    <xf numFmtId="0" fontId="30" fillId="24" borderId="0" xfId="27" applyFont="1" applyFill="1" applyAlignment="1" applyProtection="1">
      <alignment horizontal="left"/>
      <protection locked="0"/>
    </xf>
    <xf numFmtId="0" fontId="30" fillId="24" borderId="0" xfId="27" applyFont="1" applyFill="1" applyAlignment="1" applyProtection="1">
      <alignment horizontal="center" vertical="center"/>
      <protection locked="0"/>
    </xf>
    <xf numFmtId="3" fontId="30" fillId="24" borderId="0" xfId="27" applyNumberFormat="1" applyFont="1" applyFill="1" applyProtection="1">
      <protection locked="0"/>
    </xf>
    <xf numFmtId="0" fontId="30" fillId="24" borderId="0" xfId="27" applyFont="1" applyFill="1" applyAlignment="1" applyProtection="1">
      <alignment horizontal="left" vertical="center"/>
      <protection locked="0"/>
    </xf>
    <xf numFmtId="166" fontId="30" fillId="24" borderId="0" xfId="27" applyNumberFormat="1" applyFont="1" applyFill="1" applyProtection="1">
      <protection locked="0"/>
    </xf>
    <xf numFmtId="2" fontId="30" fillId="24" borderId="0" xfId="27" applyNumberFormat="1" applyFont="1" applyFill="1" applyProtection="1">
      <protection locked="0"/>
    </xf>
    <xf numFmtId="0" fontId="30" fillId="24" borderId="0" xfId="27" applyFont="1" applyFill="1" applyProtection="1">
      <protection locked="0"/>
    </xf>
    <xf numFmtId="165" fontId="30" fillId="24" borderId="0" xfId="27" applyNumberFormat="1" applyFont="1" applyFill="1" applyProtection="1">
      <protection locked="0"/>
    </xf>
    <xf numFmtId="0" fontId="30" fillId="24" borderId="22" xfId="27" applyFont="1" applyFill="1" applyBorder="1" applyAlignment="1" applyProtection="1">
      <alignment horizontal="left" vertical="center"/>
      <protection locked="0"/>
    </xf>
    <xf numFmtId="0" fontId="30" fillId="24" borderId="19" xfId="27" applyFont="1" applyFill="1" applyBorder="1" applyAlignment="1" applyProtection="1">
      <alignment horizontal="left" vertical="center"/>
      <protection locked="0"/>
    </xf>
    <xf numFmtId="0" fontId="30" fillId="24" borderId="26" xfId="27" applyFont="1" applyFill="1" applyBorder="1" applyAlignment="1" applyProtection="1">
      <alignment horizontal="center" vertical="center"/>
      <protection locked="0"/>
    </xf>
    <xf numFmtId="0" fontId="30" fillId="24" borderId="26" xfId="27" applyFont="1" applyFill="1" applyBorder="1" applyAlignment="1" applyProtection="1">
      <alignment horizontal="left" vertical="center"/>
      <protection locked="0"/>
    </xf>
    <xf numFmtId="166" fontId="30" fillId="24" borderId="26" xfId="27" applyNumberFormat="1" applyFont="1" applyFill="1" applyBorder="1" applyAlignment="1" applyProtection="1">
      <alignment vertical="center"/>
      <protection locked="0"/>
    </xf>
    <xf numFmtId="2" fontId="30" fillId="24" borderId="27" xfId="27" applyNumberFormat="1" applyFont="1" applyFill="1" applyBorder="1" applyProtection="1">
      <protection locked="0"/>
    </xf>
    <xf numFmtId="0" fontId="30" fillId="24" borderId="23" xfId="27" applyFont="1" applyFill="1" applyBorder="1" applyAlignment="1" applyProtection="1">
      <alignment horizontal="left" vertical="center"/>
      <protection locked="0"/>
    </xf>
    <xf numFmtId="0" fontId="30" fillId="24" borderId="15" xfId="27" applyFont="1" applyFill="1" applyBorder="1" applyAlignment="1" applyProtection="1">
      <alignment horizontal="left" vertical="center"/>
      <protection locked="0"/>
    </xf>
    <xf numFmtId="0" fontId="30" fillId="24" borderId="13" xfId="27" applyFont="1" applyFill="1" applyBorder="1" applyAlignment="1" applyProtection="1">
      <alignment horizontal="center" vertical="center"/>
      <protection locked="0"/>
    </xf>
    <xf numFmtId="0" fontId="30" fillId="24" borderId="13" xfId="27" applyFont="1" applyFill="1" applyBorder="1" applyAlignment="1" applyProtection="1">
      <alignment horizontal="left" vertical="center"/>
      <protection locked="0"/>
    </xf>
    <xf numFmtId="166" fontId="30" fillId="24" borderId="13" xfId="27" applyNumberFormat="1" applyFont="1" applyFill="1" applyBorder="1" applyAlignment="1" applyProtection="1">
      <alignment vertical="center"/>
      <protection locked="0"/>
    </xf>
    <xf numFmtId="2" fontId="30" fillId="24" borderId="28" xfId="27" applyNumberFormat="1" applyFont="1" applyFill="1" applyBorder="1" applyProtection="1">
      <protection locked="0"/>
    </xf>
    <xf numFmtId="0" fontId="30" fillId="24" borderId="24" xfId="27" applyFont="1" applyFill="1" applyBorder="1" applyAlignment="1" applyProtection="1">
      <alignment horizontal="left" vertical="center"/>
      <protection locked="0"/>
    </xf>
    <xf numFmtId="0" fontId="30" fillId="24" borderId="25" xfId="27" applyFont="1" applyFill="1" applyBorder="1" applyAlignment="1" applyProtection="1">
      <alignment horizontal="left" vertical="center"/>
      <protection locked="0"/>
    </xf>
    <xf numFmtId="0" fontId="30" fillId="24" borderId="20" xfId="27" applyFont="1" applyFill="1" applyBorder="1" applyAlignment="1" applyProtection="1">
      <alignment horizontal="left" vertical="center"/>
      <protection locked="0"/>
    </xf>
    <xf numFmtId="0" fontId="30" fillId="24" borderId="29" xfId="27" applyFont="1" applyFill="1" applyBorder="1" applyAlignment="1" applyProtection="1">
      <alignment horizontal="center" vertical="center"/>
      <protection locked="0"/>
    </xf>
    <xf numFmtId="0" fontId="30" fillId="24" borderId="29" xfId="27" applyFont="1" applyFill="1" applyBorder="1" applyAlignment="1" applyProtection="1">
      <alignment horizontal="left" vertical="center"/>
      <protection locked="0"/>
    </xf>
    <xf numFmtId="166" fontId="30" fillId="24" borderId="29" xfId="27" applyNumberFormat="1" applyFont="1" applyFill="1" applyBorder="1" applyAlignment="1" applyProtection="1">
      <alignment vertical="center"/>
      <protection locked="0"/>
    </xf>
    <xf numFmtId="2" fontId="30" fillId="24" borderId="30" xfId="27" applyNumberFormat="1" applyFont="1" applyFill="1" applyBorder="1" applyProtection="1">
      <protection locked="0"/>
    </xf>
    <xf numFmtId="166" fontId="36" fillId="24" borderId="0" xfId="0" applyNumberFormat="1" applyFont="1" applyFill="1" applyProtection="1">
      <protection locked="0"/>
    </xf>
    <xf numFmtId="2" fontId="36" fillId="24" borderId="0" xfId="0" applyNumberFormat="1" applyFont="1" applyFill="1" applyProtection="1">
      <protection locked="0"/>
    </xf>
    <xf numFmtId="0" fontId="36" fillId="24" borderId="0" xfId="0" applyFont="1" applyFill="1" applyProtection="1">
      <protection locked="0"/>
    </xf>
    <xf numFmtId="165" fontId="36" fillId="24" borderId="0" xfId="0" applyNumberFormat="1" applyFont="1" applyFill="1" applyProtection="1">
      <protection locked="0"/>
    </xf>
    <xf numFmtId="0" fontId="32" fillId="24" borderId="0" xfId="0" applyFont="1" applyFill="1" applyAlignment="1" applyProtection="1">
      <alignment horizontal="left"/>
      <protection locked="0"/>
    </xf>
    <xf numFmtId="0" fontId="30" fillId="24" borderId="0" xfId="27" applyFont="1" applyFill="1" applyAlignment="1" applyProtection="1">
      <alignment horizontal="center"/>
      <protection locked="0"/>
    </xf>
    <xf numFmtId="0" fontId="30" fillId="24" borderId="12" xfId="27" applyFont="1" applyFill="1" applyBorder="1" applyProtection="1">
      <protection locked="0"/>
    </xf>
    <xf numFmtId="166" fontId="30" fillId="24" borderId="12" xfId="27" applyNumberFormat="1" applyFont="1" applyFill="1" applyBorder="1" applyProtection="1">
      <protection locked="0"/>
    </xf>
    <xf numFmtId="2" fontId="30" fillId="24" borderId="12" xfId="27" applyNumberFormat="1" applyFont="1" applyFill="1" applyBorder="1" applyProtection="1">
      <protection locked="0"/>
    </xf>
    <xf numFmtId="0" fontId="26" fillId="24" borderId="0" xfId="0" applyFont="1" applyFill="1" applyAlignment="1">
      <alignment horizontal="center"/>
    </xf>
    <xf numFmtId="0" fontId="4" fillId="24" borderId="0" xfId="0" applyFont="1" applyFill="1"/>
    <xf numFmtId="166" fontId="4" fillId="24" borderId="0" xfId="0" applyNumberFormat="1" applyFont="1" applyFill="1"/>
    <xf numFmtId="2" fontId="4" fillId="24" borderId="0" xfId="0" applyNumberFormat="1" applyFont="1" applyFill="1"/>
    <xf numFmtId="165" fontId="4" fillId="24" borderId="0" xfId="0" applyNumberFormat="1" applyFont="1" applyFill="1"/>
    <xf numFmtId="0" fontId="32" fillId="24" borderId="13" xfId="0" applyFont="1" applyFill="1" applyBorder="1" applyAlignment="1" applyProtection="1">
      <alignment horizontal="center" vertical="center"/>
      <protection locked="0"/>
    </xf>
    <xf numFmtId="1" fontId="34" fillId="24" borderId="11" xfId="0" applyNumberFormat="1" applyFont="1" applyFill="1" applyBorder="1" applyAlignment="1" applyProtection="1">
      <alignment horizontal="center" vertical="center"/>
      <protection locked="0"/>
    </xf>
    <xf numFmtId="0" fontId="4" fillId="24" borderId="0" xfId="0" applyFont="1" applyFill="1" applyAlignment="1">
      <alignment horizontal="center" vertical="center"/>
    </xf>
    <xf numFmtId="0" fontId="43" fillId="24" borderId="0" xfId="0" applyFont="1" applyFill="1" applyAlignment="1" applyProtection="1">
      <alignment horizontal="center" vertical="center"/>
      <protection locked="0"/>
    </xf>
    <xf numFmtId="0" fontId="43" fillId="24" borderId="12" xfId="0" applyFont="1" applyFill="1" applyBorder="1" applyAlignment="1" applyProtection="1">
      <alignment horizontal="center" vertical="center"/>
      <protection locked="0"/>
    </xf>
    <xf numFmtId="0" fontId="43" fillId="24" borderId="13" xfId="0" applyFont="1" applyFill="1" applyBorder="1" applyAlignment="1" applyProtection="1">
      <alignment horizontal="center" vertical="center"/>
      <protection locked="0"/>
    </xf>
    <xf numFmtId="3" fontId="43" fillId="24" borderId="0" xfId="0" applyNumberFormat="1" applyFont="1" applyFill="1" applyAlignment="1" applyProtection="1">
      <alignment horizontal="center" vertical="center"/>
      <protection locked="0"/>
    </xf>
    <xf numFmtId="0" fontId="43" fillId="24" borderId="0" xfId="0" applyFont="1" applyFill="1" applyAlignment="1">
      <alignment horizontal="center" vertical="center"/>
    </xf>
    <xf numFmtId="1" fontId="44" fillId="24" borderId="14" xfId="0" applyNumberFormat="1" applyFont="1" applyFill="1" applyBorder="1" applyAlignment="1">
      <alignment horizontal="center" vertical="center" wrapText="1"/>
    </xf>
    <xf numFmtId="1" fontId="44" fillId="24" borderId="11" xfId="0" applyNumberFormat="1" applyFont="1" applyFill="1" applyBorder="1" applyAlignment="1" applyProtection="1">
      <alignment horizontal="center" vertical="center"/>
      <protection locked="0"/>
    </xf>
    <xf numFmtId="0" fontId="39" fillId="24" borderId="18" xfId="0" applyFont="1" applyFill="1" applyBorder="1" applyAlignment="1" applyProtection="1">
      <alignment horizontal="center" vertical="center"/>
      <protection locked="0"/>
    </xf>
    <xf numFmtId="0" fontId="44" fillId="24" borderId="0" xfId="0" applyFont="1" applyFill="1" applyAlignment="1">
      <alignment horizontal="center" vertical="center"/>
    </xf>
    <xf numFmtId="0" fontId="44" fillId="24" borderId="0" xfId="0" applyFont="1" applyFill="1" applyAlignment="1" applyProtection="1">
      <alignment horizontal="center" vertical="center"/>
      <protection locked="0"/>
    </xf>
    <xf numFmtId="0" fontId="44" fillId="24" borderId="0" xfId="0" applyFont="1" applyFill="1" applyAlignment="1">
      <alignment horizontal="center" vertical="center" wrapText="1"/>
    </xf>
    <xf numFmtId="0" fontId="44" fillId="24" borderId="11" xfId="0" applyFont="1" applyFill="1" applyBorder="1" applyAlignment="1" applyProtection="1">
      <alignment horizontal="center" vertical="center"/>
      <protection locked="0"/>
    </xf>
    <xf numFmtId="0" fontId="44" fillId="24" borderId="11" xfId="0" applyFont="1" applyFill="1" applyBorder="1" applyAlignment="1" applyProtection="1">
      <alignment horizontal="center" vertical="center" wrapText="1"/>
      <protection locked="0"/>
    </xf>
    <xf numFmtId="0" fontId="43" fillId="24" borderId="0" xfId="27" applyFont="1" applyFill="1" applyAlignment="1" applyProtection="1">
      <alignment horizontal="center" vertical="center"/>
      <protection locked="0"/>
    </xf>
    <xf numFmtId="0" fontId="43" fillId="24" borderId="26" xfId="27" applyFont="1" applyFill="1" applyBorder="1" applyAlignment="1" applyProtection="1">
      <alignment horizontal="center" vertical="center"/>
      <protection locked="0"/>
    </xf>
    <xf numFmtId="0" fontId="43" fillId="24" borderId="13" xfId="27" applyFont="1" applyFill="1" applyBorder="1" applyAlignment="1" applyProtection="1">
      <alignment horizontal="center" vertical="center"/>
      <protection locked="0"/>
    </xf>
    <xf numFmtId="0" fontId="43" fillId="24" borderId="29" xfId="27" applyFont="1" applyFill="1" applyBorder="1" applyAlignment="1" applyProtection="1">
      <alignment horizontal="center" vertical="center"/>
      <protection locked="0"/>
    </xf>
    <xf numFmtId="0" fontId="45" fillId="24" borderId="0" xfId="0" applyFont="1" applyFill="1" applyAlignment="1" applyProtection="1">
      <alignment horizontal="center" vertical="center"/>
      <protection locked="0"/>
    </xf>
    <xf numFmtId="0" fontId="32" fillId="24" borderId="0" xfId="0" applyFont="1" applyFill="1" applyProtection="1">
      <protection locked="0"/>
    </xf>
    <xf numFmtId="0" fontId="32" fillId="24" borderId="12" xfId="0" applyFont="1" applyFill="1" applyBorder="1" applyAlignment="1" applyProtection="1">
      <alignment horizontal="center"/>
      <protection locked="0"/>
    </xf>
    <xf numFmtId="0" fontId="32" fillId="0" borderId="13" xfId="0" applyFont="1" applyBorder="1" applyAlignment="1" applyProtection="1">
      <alignment horizontal="center"/>
      <protection locked="0"/>
    </xf>
    <xf numFmtId="0" fontId="28" fillId="24" borderId="12" xfId="0" applyFont="1" applyFill="1" applyBorder="1" applyAlignment="1" applyProtection="1">
      <alignment horizontal="left"/>
      <protection locked="0"/>
    </xf>
    <xf numFmtId="0" fontId="29" fillId="24" borderId="0" xfId="0" applyFont="1" applyFill="1" applyAlignment="1" applyProtection="1">
      <alignment horizontal="left" vertical="center"/>
      <protection locked="0"/>
    </xf>
  </cellXfs>
  <cellStyles count="48">
    <cellStyle name="20 % – Poudarek1 2" xfId="1" xr:uid="{00000000-0005-0000-0000-000000000000}"/>
    <cellStyle name="20 % – Poudarek2 2" xfId="2" xr:uid="{00000000-0005-0000-0000-000001000000}"/>
    <cellStyle name="20 % – Poudarek3 2" xfId="3" xr:uid="{00000000-0005-0000-0000-000002000000}"/>
    <cellStyle name="20 % – Poudarek4 2" xfId="4" xr:uid="{00000000-0005-0000-0000-000003000000}"/>
    <cellStyle name="20 % – Poudarek5 2" xfId="5" xr:uid="{00000000-0005-0000-0000-000004000000}"/>
    <cellStyle name="20 % – Poudarek6 2" xfId="6" xr:uid="{00000000-0005-0000-0000-000005000000}"/>
    <cellStyle name="40 % – Poudarek1 2" xfId="7" xr:uid="{00000000-0005-0000-0000-000006000000}"/>
    <cellStyle name="40 % – Poudarek2 2" xfId="8" xr:uid="{00000000-0005-0000-0000-000007000000}"/>
    <cellStyle name="40 % – Poudarek3 2" xfId="9" xr:uid="{00000000-0005-0000-0000-000008000000}"/>
    <cellStyle name="40 % – Poudarek4 2" xfId="10" xr:uid="{00000000-0005-0000-0000-000009000000}"/>
    <cellStyle name="40 % – Poudarek5 2" xfId="11" xr:uid="{00000000-0005-0000-0000-00000A000000}"/>
    <cellStyle name="40 % – Poudarek6 2" xfId="12" xr:uid="{00000000-0005-0000-0000-00000B000000}"/>
    <cellStyle name="60 % – Poudarek1 2" xfId="13" xr:uid="{00000000-0005-0000-0000-00000C000000}"/>
    <cellStyle name="60 % – Poudarek2 2" xfId="14" xr:uid="{00000000-0005-0000-0000-00000D000000}"/>
    <cellStyle name="60 % – Poudarek3 2" xfId="15" xr:uid="{00000000-0005-0000-0000-00000E000000}"/>
    <cellStyle name="60 % – Poudarek4 2" xfId="16" xr:uid="{00000000-0005-0000-0000-00000F000000}"/>
    <cellStyle name="60 % – Poudarek5 2" xfId="17" xr:uid="{00000000-0005-0000-0000-000010000000}"/>
    <cellStyle name="60 % – Poudarek6 2" xfId="18" xr:uid="{00000000-0005-0000-0000-000011000000}"/>
    <cellStyle name="Dobro 2" xfId="19" xr:uid="{00000000-0005-0000-0000-000012000000}"/>
    <cellStyle name="Excel Built-in Normal" xfId="20" xr:uid="{00000000-0005-0000-0000-000013000000}"/>
    <cellStyle name="Izhod 2" xfId="21" xr:uid="{00000000-0005-0000-0000-000014000000}"/>
    <cellStyle name="Naslov 1 2" xfId="22" xr:uid="{00000000-0005-0000-0000-000015000000}"/>
    <cellStyle name="Naslov 2 2" xfId="23" xr:uid="{00000000-0005-0000-0000-000016000000}"/>
    <cellStyle name="Naslov 3 2" xfId="24" xr:uid="{00000000-0005-0000-0000-000017000000}"/>
    <cellStyle name="Naslov 4 2" xfId="25" xr:uid="{00000000-0005-0000-0000-000018000000}"/>
    <cellStyle name="Naslov 5" xfId="26" xr:uid="{00000000-0005-0000-0000-000019000000}"/>
    <cellStyle name="Navadno" xfId="0" builtinId="0"/>
    <cellStyle name="Navadno 2" xfId="27" xr:uid="{00000000-0005-0000-0000-00001B000000}"/>
    <cellStyle name="Navadno 2 2" xfId="28" xr:uid="{00000000-0005-0000-0000-00001C000000}"/>
    <cellStyle name="Navadno 3" xfId="29" xr:uid="{00000000-0005-0000-0000-00001D000000}"/>
    <cellStyle name="Navadno 4" xfId="47" xr:uid="{9D1B08A5-98D4-4508-974C-88B48A0093B5}"/>
    <cellStyle name="Nevtralno 2" xfId="30" xr:uid="{00000000-0005-0000-0000-00001E000000}"/>
    <cellStyle name="Opomba 2" xfId="31" xr:uid="{00000000-0005-0000-0000-00001F000000}"/>
    <cellStyle name="Opozorilo 2" xfId="32" xr:uid="{00000000-0005-0000-0000-000020000000}"/>
    <cellStyle name="Pojasnjevalno besedilo 2" xfId="33" xr:uid="{00000000-0005-0000-0000-000021000000}"/>
    <cellStyle name="Poudarek1 2" xfId="34" xr:uid="{00000000-0005-0000-0000-000022000000}"/>
    <cellStyle name="Poudarek2 2" xfId="35" xr:uid="{00000000-0005-0000-0000-000023000000}"/>
    <cellStyle name="Poudarek3 2" xfId="36" xr:uid="{00000000-0005-0000-0000-000024000000}"/>
    <cellStyle name="Poudarek4 2" xfId="37" xr:uid="{00000000-0005-0000-0000-000025000000}"/>
    <cellStyle name="Poudarek5 2" xfId="38" xr:uid="{00000000-0005-0000-0000-000026000000}"/>
    <cellStyle name="Poudarek6 2" xfId="39" xr:uid="{00000000-0005-0000-0000-000027000000}"/>
    <cellStyle name="Povezana celica 2" xfId="40" xr:uid="{00000000-0005-0000-0000-000028000000}"/>
    <cellStyle name="Preveri celico 2" xfId="41" xr:uid="{00000000-0005-0000-0000-000029000000}"/>
    <cellStyle name="Računanje 2" xfId="42" xr:uid="{00000000-0005-0000-0000-00002A000000}"/>
    <cellStyle name="Slabo 2" xfId="43" xr:uid="{00000000-0005-0000-0000-00002B000000}"/>
    <cellStyle name="Vejica" xfId="44" builtinId="3"/>
    <cellStyle name="Vnos 2" xfId="45" xr:uid="{00000000-0005-0000-0000-00002D000000}"/>
    <cellStyle name="Vsota 2" xfId="46" xr:uid="{00000000-0005-0000-0000-00002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karna-soca.si/foley-biocath-hydrogel-10-ml-moski-urinski-katet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89"/>
  <sheetViews>
    <sheetView tabSelected="1" topLeftCell="A449" zoomScale="125" zoomScaleNormal="125" zoomScaleSheetLayoutView="125" workbookViewId="0">
      <selection activeCell="C472" sqref="C472"/>
    </sheetView>
  </sheetViews>
  <sheetFormatPr defaultColWidth="9.140625" defaultRowHeight="15" x14ac:dyDescent="0.25"/>
  <cols>
    <col min="1" max="1" width="4.28515625" style="168" customWidth="1"/>
    <col min="2" max="2" width="67.28515625" style="169" customWidth="1"/>
    <col min="3" max="3" width="12" style="169" customWidth="1"/>
    <col min="4" max="4" width="11.85546875" style="169" hidden="1" customWidth="1"/>
    <col min="5" max="6" width="21.28515625" style="175" customWidth="1"/>
    <col min="7" max="7" width="10.140625" style="169" customWidth="1"/>
    <col min="8" max="8" width="16.85546875" style="169" customWidth="1"/>
    <col min="9" max="9" width="8.42578125" style="170" customWidth="1"/>
    <col min="10" max="10" width="9.28515625" style="171" customWidth="1"/>
    <col min="11" max="11" width="7" style="169" customWidth="1"/>
    <col min="12" max="12" width="7" style="172" customWidth="1"/>
    <col min="13" max="13" width="9.140625" style="172"/>
    <col min="14" max="14" width="11.28515625" style="169" customWidth="1"/>
    <col min="15" max="16" width="9.140625" style="28"/>
    <col min="17" max="16384" width="9.140625" style="29"/>
  </cols>
  <sheetData>
    <row r="1" spans="1:16" s="20" customFormat="1" ht="15.75" x14ac:dyDescent="0.25">
      <c r="A1" s="198" t="s">
        <v>1</v>
      </c>
      <c r="B1" s="198"/>
      <c r="C1" s="198"/>
      <c r="D1" s="198"/>
      <c r="E1" s="198"/>
      <c r="F1" s="198"/>
      <c r="G1" s="198"/>
      <c r="H1" s="198"/>
      <c r="I1" s="198"/>
      <c r="J1" s="198"/>
      <c r="K1" s="198"/>
      <c r="L1" s="198"/>
      <c r="M1" s="198"/>
      <c r="N1" s="18"/>
      <c r="O1" s="19"/>
      <c r="P1" s="19"/>
    </row>
    <row r="2" spans="1:16" x14ac:dyDescent="0.25">
      <c r="A2" s="21"/>
      <c r="B2" s="22"/>
      <c r="C2" s="21"/>
      <c r="D2" s="23"/>
      <c r="E2" s="176"/>
      <c r="F2" s="176"/>
      <c r="G2" s="23"/>
      <c r="H2" s="23"/>
      <c r="I2" s="24"/>
      <c r="J2" s="25"/>
      <c r="K2" s="26"/>
      <c r="L2" s="27"/>
      <c r="M2" s="27"/>
      <c r="N2" s="23" t="s">
        <v>2</v>
      </c>
    </row>
    <row r="3" spans="1:16" x14ac:dyDescent="0.25">
      <c r="A3" s="197" t="s">
        <v>3</v>
      </c>
      <c r="B3" s="22"/>
      <c r="C3" s="21"/>
      <c r="D3" s="23"/>
      <c r="E3" s="176"/>
      <c r="F3" s="176"/>
      <c r="G3" s="23"/>
      <c r="H3" s="23"/>
      <c r="I3" s="24"/>
      <c r="J3" s="25"/>
      <c r="K3" s="23"/>
      <c r="L3" s="27"/>
      <c r="M3" s="27"/>
      <c r="N3" s="23"/>
    </row>
    <row r="4" spans="1:16" x14ac:dyDescent="0.25">
      <c r="A4" s="31"/>
      <c r="B4" s="22"/>
      <c r="C4" s="21"/>
      <c r="D4" s="23"/>
      <c r="E4" s="176"/>
      <c r="F4" s="176"/>
      <c r="G4" s="23"/>
      <c r="H4" s="23"/>
      <c r="I4" s="24"/>
      <c r="J4" s="25"/>
      <c r="K4" s="23"/>
      <c r="L4" s="27"/>
      <c r="M4" s="27"/>
      <c r="N4" s="23"/>
    </row>
    <row r="5" spans="1:16" x14ac:dyDescent="0.25">
      <c r="A5" s="41" t="s">
        <v>4</v>
      </c>
      <c r="B5" s="195"/>
      <c r="C5" s="40" t="s">
        <v>5</v>
      </c>
      <c r="D5" s="23" t="s">
        <v>5</v>
      </c>
      <c r="E5" s="177"/>
      <c r="F5" s="177"/>
      <c r="G5" s="32"/>
      <c r="H5" s="32"/>
      <c r="I5" s="33"/>
      <c r="J5" s="34"/>
      <c r="K5" s="23"/>
      <c r="L5" s="27"/>
      <c r="M5" s="27"/>
      <c r="N5" s="23"/>
    </row>
    <row r="6" spans="1:16" x14ac:dyDescent="0.25">
      <c r="A6" s="41" t="s">
        <v>6</v>
      </c>
      <c r="B6" s="195"/>
      <c r="C6" s="40" t="s">
        <v>460</v>
      </c>
      <c r="D6" s="23" t="s">
        <v>7</v>
      </c>
      <c r="E6" s="178"/>
      <c r="F6" s="178"/>
      <c r="G6" s="35"/>
      <c r="H6" s="35"/>
      <c r="I6" s="36"/>
      <c r="J6" s="37"/>
      <c r="K6" s="23"/>
      <c r="L6" s="27"/>
      <c r="M6" s="27"/>
      <c r="N6" s="23"/>
    </row>
    <row r="7" spans="1:16" x14ac:dyDescent="0.25">
      <c r="A7" s="21"/>
      <c r="B7" s="22"/>
      <c r="C7" s="21"/>
      <c r="D7" s="23"/>
      <c r="E7" s="176"/>
      <c r="F7" s="176"/>
      <c r="G7" s="23"/>
      <c r="H7" s="23"/>
      <c r="I7" s="24"/>
      <c r="J7" s="25"/>
      <c r="K7" s="23"/>
      <c r="L7" s="27"/>
      <c r="M7" s="27"/>
      <c r="N7" s="23"/>
    </row>
    <row r="8" spans="1:16" x14ac:dyDescent="0.25">
      <c r="A8" s="30" t="s">
        <v>8</v>
      </c>
      <c r="B8" s="22"/>
      <c r="C8" s="21" t="s">
        <v>9</v>
      </c>
      <c r="D8" s="23"/>
      <c r="E8" s="176"/>
      <c r="F8" s="176"/>
      <c r="G8" s="23"/>
      <c r="H8" s="23"/>
      <c r="I8" s="24"/>
      <c r="J8" s="25"/>
      <c r="K8" s="23"/>
      <c r="L8" s="27"/>
      <c r="M8" s="27"/>
      <c r="N8" s="23"/>
    </row>
    <row r="9" spans="1:16" x14ac:dyDescent="0.25">
      <c r="A9" s="31"/>
      <c r="B9" s="22"/>
      <c r="C9" s="21"/>
      <c r="D9" s="23"/>
      <c r="E9" s="176"/>
      <c r="F9" s="176"/>
      <c r="G9" s="23"/>
      <c r="H9" s="23"/>
      <c r="I9" s="24"/>
      <c r="J9" s="25"/>
      <c r="K9" s="23"/>
      <c r="L9" s="27"/>
      <c r="M9" s="27"/>
      <c r="N9" s="23"/>
    </row>
    <row r="10" spans="1:16" x14ac:dyDescent="0.25">
      <c r="A10" s="38"/>
      <c r="B10" s="39" t="s">
        <v>10</v>
      </c>
      <c r="C10" s="40" t="s">
        <v>5</v>
      </c>
      <c r="D10" s="194" t="s">
        <v>5</v>
      </c>
      <c r="E10" s="40" t="s">
        <v>11</v>
      </c>
      <c r="F10" s="40"/>
      <c r="G10" s="41"/>
      <c r="H10" s="32"/>
      <c r="I10" s="33"/>
      <c r="J10" s="34"/>
      <c r="K10" s="23"/>
      <c r="L10" s="27"/>
      <c r="M10" s="27"/>
      <c r="N10" s="23"/>
    </row>
    <row r="11" spans="1:16" x14ac:dyDescent="0.25">
      <c r="A11" s="42"/>
      <c r="B11" s="43" t="s">
        <v>458</v>
      </c>
      <c r="C11" s="196" t="s">
        <v>7</v>
      </c>
      <c r="D11" s="194" t="s">
        <v>12</v>
      </c>
      <c r="E11" s="173" t="s">
        <v>13</v>
      </c>
      <c r="F11" s="173"/>
      <c r="G11" s="43"/>
      <c r="H11" s="35"/>
      <c r="I11" s="36"/>
      <c r="J11" s="37"/>
      <c r="K11" s="23"/>
      <c r="L11" s="27"/>
      <c r="M11" s="27"/>
      <c r="N11" s="23"/>
    </row>
    <row r="12" spans="1:16" x14ac:dyDescent="0.25">
      <c r="A12" s="31"/>
      <c r="B12" s="22"/>
      <c r="C12" s="21"/>
      <c r="D12" s="23"/>
      <c r="E12" s="176"/>
      <c r="F12" s="176"/>
      <c r="G12" s="23"/>
      <c r="H12" s="23"/>
      <c r="I12" s="24"/>
      <c r="J12" s="25"/>
      <c r="K12" s="23"/>
      <c r="L12" s="27"/>
      <c r="M12" s="27"/>
      <c r="N12" s="23"/>
    </row>
    <row r="13" spans="1:16" x14ac:dyDescent="0.25">
      <c r="A13" s="44" t="s">
        <v>14</v>
      </c>
      <c r="B13" s="45"/>
      <c r="C13" s="45"/>
      <c r="D13" s="45"/>
      <c r="E13" s="179"/>
      <c r="F13" s="179"/>
      <c r="G13" s="45"/>
      <c r="H13" s="45"/>
      <c r="I13" s="46"/>
      <c r="J13" s="47"/>
      <c r="K13" s="45"/>
      <c r="L13" s="48"/>
      <c r="M13" s="48"/>
      <c r="N13" s="45"/>
    </row>
    <row r="14" spans="1:16" ht="15.75" thickBot="1" x14ac:dyDescent="0.3">
      <c r="A14" s="49"/>
      <c r="B14" s="50"/>
      <c r="C14" s="49"/>
      <c r="D14" s="26"/>
      <c r="E14" s="180"/>
      <c r="F14" s="180"/>
      <c r="G14" s="26"/>
      <c r="H14" s="26"/>
      <c r="I14" s="51"/>
      <c r="J14" s="52"/>
      <c r="K14" s="26"/>
      <c r="L14" s="53"/>
      <c r="M14" s="53"/>
      <c r="N14" s="26"/>
    </row>
    <row r="15" spans="1:16" s="13" customFormat="1" ht="36.75" thickBot="1" x14ac:dyDescent="0.25">
      <c r="A15" s="54" t="s">
        <v>15</v>
      </c>
      <c r="B15" s="55" t="s">
        <v>16</v>
      </c>
      <c r="C15" s="54" t="s">
        <v>17</v>
      </c>
      <c r="D15" s="54" t="s">
        <v>459</v>
      </c>
      <c r="E15" s="54" t="s">
        <v>457</v>
      </c>
      <c r="F15" s="54" t="s">
        <v>34</v>
      </c>
      <c r="G15" s="54" t="s">
        <v>32</v>
      </c>
      <c r="H15" s="54" t="s">
        <v>19</v>
      </c>
      <c r="I15" s="56" t="s">
        <v>20</v>
      </c>
      <c r="J15" s="57" t="s">
        <v>33</v>
      </c>
      <c r="K15" s="54" t="s">
        <v>21</v>
      </c>
      <c r="L15" s="58" t="s">
        <v>22</v>
      </c>
      <c r="M15" s="58" t="s">
        <v>23</v>
      </c>
      <c r="N15" s="54" t="s">
        <v>24</v>
      </c>
      <c r="O15" s="12"/>
      <c r="P15" s="12"/>
    </row>
    <row r="16" spans="1:16" s="61" customFormat="1" ht="10.5" thickBot="1" x14ac:dyDescent="0.25">
      <c r="A16" s="59">
        <v>1</v>
      </c>
      <c r="B16" s="59">
        <v>2</v>
      </c>
      <c r="C16" s="59">
        <v>3</v>
      </c>
      <c r="D16" s="59">
        <v>4</v>
      </c>
      <c r="E16" s="59">
        <v>4</v>
      </c>
      <c r="F16" s="59">
        <v>5</v>
      </c>
      <c r="G16" s="59">
        <v>6</v>
      </c>
      <c r="H16" s="59">
        <v>7</v>
      </c>
      <c r="I16" s="59">
        <v>8</v>
      </c>
      <c r="J16" s="59">
        <v>9</v>
      </c>
      <c r="K16" s="59">
        <v>10</v>
      </c>
      <c r="L16" s="59">
        <v>11</v>
      </c>
      <c r="M16" s="59">
        <v>12</v>
      </c>
      <c r="N16" s="59">
        <v>13</v>
      </c>
      <c r="O16" s="60"/>
      <c r="P16" s="60"/>
    </row>
    <row r="17" spans="1:16" s="13" customFormat="1" ht="18" x14ac:dyDescent="0.2">
      <c r="A17" s="15">
        <v>1</v>
      </c>
      <c r="B17" s="62" t="s">
        <v>203</v>
      </c>
      <c r="C17" s="15" t="s">
        <v>52</v>
      </c>
      <c r="D17" s="15">
        <v>206</v>
      </c>
      <c r="E17" s="174">
        <f>PRODUCT(D17)*2</f>
        <v>412</v>
      </c>
      <c r="F17" s="182"/>
      <c r="G17" s="6"/>
      <c r="H17" s="6"/>
      <c r="I17" s="7"/>
      <c r="J17" s="8"/>
      <c r="K17" s="9"/>
      <c r="L17" s="10"/>
      <c r="M17" s="10"/>
      <c r="N17" s="64"/>
      <c r="O17" s="12"/>
      <c r="P17" s="12"/>
    </row>
    <row r="18" spans="1:16" s="13" customFormat="1" ht="9.75" x14ac:dyDescent="0.2">
      <c r="A18" s="15">
        <v>2</v>
      </c>
      <c r="B18" s="65" t="s">
        <v>204</v>
      </c>
      <c r="C18" s="3" t="s">
        <v>52</v>
      </c>
      <c r="D18" s="3">
        <v>1860</v>
      </c>
      <c r="E18" s="182">
        <f t="shared" ref="E18:E81" si="0">PRODUCT(D18)*2</f>
        <v>3720</v>
      </c>
      <c r="F18" s="182"/>
      <c r="G18" s="16"/>
      <c r="H18" s="16"/>
      <c r="I18" s="7"/>
      <c r="J18" s="8"/>
      <c r="K18" s="9"/>
      <c r="L18" s="10"/>
      <c r="M18" s="10"/>
      <c r="N18" s="64"/>
      <c r="O18" s="12"/>
      <c r="P18" s="12"/>
    </row>
    <row r="19" spans="1:16" s="13" customFormat="1" ht="18" x14ac:dyDescent="0.2">
      <c r="A19" s="15">
        <v>3</v>
      </c>
      <c r="B19" s="65" t="s">
        <v>53</v>
      </c>
      <c r="C19" s="3" t="s">
        <v>52</v>
      </c>
      <c r="D19" s="3">
        <v>250</v>
      </c>
      <c r="E19" s="182">
        <f t="shared" si="0"/>
        <v>500</v>
      </c>
      <c r="F19" s="182"/>
      <c r="G19" s="16"/>
      <c r="H19" s="16"/>
      <c r="I19" s="7"/>
      <c r="J19" s="8"/>
      <c r="K19" s="9"/>
      <c r="L19" s="10"/>
      <c r="M19" s="10"/>
      <c r="N19" s="64"/>
      <c r="O19" s="12"/>
      <c r="P19" s="12"/>
    </row>
    <row r="20" spans="1:16" s="13" customFormat="1" ht="9.75" x14ac:dyDescent="0.2">
      <c r="A20" s="15">
        <v>4</v>
      </c>
      <c r="B20" s="65" t="s">
        <v>205</v>
      </c>
      <c r="C20" s="3" t="s">
        <v>57</v>
      </c>
      <c r="D20" s="3">
        <v>22</v>
      </c>
      <c r="E20" s="182">
        <f t="shared" si="0"/>
        <v>44</v>
      </c>
      <c r="F20" s="182"/>
      <c r="G20" s="16"/>
      <c r="H20" s="16"/>
      <c r="I20" s="7"/>
      <c r="J20" s="8"/>
      <c r="K20" s="9"/>
      <c r="L20" s="10"/>
      <c r="M20" s="10"/>
      <c r="N20" s="64"/>
      <c r="O20" s="12"/>
      <c r="P20" s="12"/>
    </row>
    <row r="21" spans="1:16" s="13" customFormat="1" ht="9.75" x14ac:dyDescent="0.2">
      <c r="A21" s="15">
        <v>5</v>
      </c>
      <c r="B21" s="65" t="s">
        <v>152</v>
      </c>
      <c r="C21" s="3" t="s">
        <v>52</v>
      </c>
      <c r="D21" s="3">
        <v>8</v>
      </c>
      <c r="E21" s="182">
        <f t="shared" si="0"/>
        <v>16</v>
      </c>
      <c r="F21" s="182"/>
      <c r="G21" s="16"/>
      <c r="H21" s="16"/>
      <c r="I21" s="7"/>
      <c r="J21" s="8"/>
      <c r="K21" s="9"/>
      <c r="L21" s="10"/>
      <c r="M21" s="10"/>
      <c r="N21" s="64"/>
      <c r="O21" s="12"/>
      <c r="P21" s="12"/>
    </row>
    <row r="22" spans="1:16" s="13" customFormat="1" ht="18" x14ac:dyDescent="0.2">
      <c r="A22" s="15">
        <v>6</v>
      </c>
      <c r="B22" s="65" t="s">
        <v>153</v>
      </c>
      <c r="C22" s="3" t="s">
        <v>52</v>
      </c>
      <c r="D22" s="3">
        <v>40</v>
      </c>
      <c r="E22" s="182">
        <f t="shared" si="0"/>
        <v>80</v>
      </c>
      <c r="F22" s="182"/>
      <c r="G22" s="16"/>
      <c r="H22" s="16"/>
      <c r="I22" s="7"/>
      <c r="J22" s="8"/>
      <c r="K22" s="9"/>
      <c r="L22" s="10"/>
      <c r="M22" s="10"/>
      <c r="N22" s="64"/>
      <c r="O22" s="12"/>
      <c r="P22" s="12"/>
    </row>
    <row r="23" spans="1:16" s="13" customFormat="1" ht="18" x14ac:dyDescent="0.2">
      <c r="A23" s="15">
        <v>7</v>
      </c>
      <c r="B23" s="65" t="s">
        <v>206</v>
      </c>
      <c r="C23" s="3" t="s">
        <v>52</v>
      </c>
      <c r="D23" s="3">
        <v>2</v>
      </c>
      <c r="E23" s="182">
        <f t="shared" si="0"/>
        <v>4</v>
      </c>
      <c r="F23" s="182"/>
      <c r="G23" s="16"/>
      <c r="H23" s="16"/>
      <c r="I23" s="7"/>
      <c r="J23" s="8"/>
      <c r="K23" s="9"/>
      <c r="L23" s="10"/>
      <c r="M23" s="10"/>
      <c r="N23" s="64"/>
      <c r="O23" s="12"/>
      <c r="P23" s="12"/>
    </row>
    <row r="24" spans="1:16" s="13" customFormat="1" ht="9.75" x14ac:dyDescent="0.2">
      <c r="A24" s="15">
        <v>8</v>
      </c>
      <c r="B24" s="65" t="s">
        <v>207</v>
      </c>
      <c r="C24" s="3" t="s">
        <v>52</v>
      </c>
      <c r="D24" s="3">
        <v>418</v>
      </c>
      <c r="E24" s="182">
        <f t="shared" si="0"/>
        <v>836</v>
      </c>
      <c r="F24" s="182"/>
      <c r="G24" s="16"/>
      <c r="H24" s="16"/>
      <c r="I24" s="7"/>
      <c r="J24" s="8"/>
      <c r="K24" s="9"/>
      <c r="L24" s="10"/>
      <c r="M24" s="10"/>
      <c r="N24" s="64"/>
      <c r="O24" s="12"/>
      <c r="P24" s="12"/>
    </row>
    <row r="25" spans="1:16" s="13" customFormat="1" ht="9.75" x14ac:dyDescent="0.2">
      <c r="A25" s="15">
        <v>9</v>
      </c>
      <c r="B25" s="65" t="s">
        <v>154</v>
      </c>
      <c r="C25" s="3" t="s">
        <v>59</v>
      </c>
      <c r="D25" s="3">
        <v>5</v>
      </c>
      <c r="E25" s="182">
        <f t="shared" si="0"/>
        <v>10</v>
      </c>
      <c r="F25" s="182"/>
      <c r="G25" s="16"/>
      <c r="H25" s="16"/>
      <c r="I25" s="7"/>
      <c r="J25" s="8"/>
      <c r="K25" s="9"/>
      <c r="L25" s="10"/>
      <c r="M25" s="10"/>
      <c r="N25" s="64"/>
      <c r="O25" s="12"/>
      <c r="P25" s="12"/>
    </row>
    <row r="26" spans="1:16" s="13" customFormat="1" ht="9.75" x14ac:dyDescent="0.2">
      <c r="A26" s="15">
        <v>10</v>
      </c>
      <c r="B26" s="65" t="s">
        <v>208</v>
      </c>
      <c r="C26" s="3" t="s">
        <v>59</v>
      </c>
      <c r="D26" s="3">
        <v>16</v>
      </c>
      <c r="E26" s="182">
        <f t="shared" si="0"/>
        <v>32</v>
      </c>
      <c r="F26" s="182"/>
      <c r="G26" s="16"/>
      <c r="H26" s="16"/>
      <c r="I26" s="7"/>
      <c r="J26" s="8"/>
      <c r="K26" s="9"/>
      <c r="L26" s="10"/>
      <c r="M26" s="10"/>
      <c r="N26" s="64"/>
      <c r="O26" s="12"/>
      <c r="P26" s="12"/>
    </row>
    <row r="27" spans="1:16" s="13" customFormat="1" ht="9.75" x14ac:dyDescent="0.2">
      <c r="A27" s="15">
        <v>11</v>
      </c>
      <c r="B27" s="65" t="s">
        <v>209</v>
      </c>
      <c r="C27" s="3" t="s">
        <v>59</v>
      </c>
      <c r="D27" s="3">
        <v>5</v>
      </c>
      <c r="E27" s="182">
        <f t="shared" si="0"/>
        <v>10</v>
      </c>
      <c r="F27" s="182"/>
      <c r="G27" s="16"/>
      <c r="H27" s="16"/>
      <c r="I27" s="7"/>
      <c r="J27" s="8"/>
      <c r="K27" s="9"/>
      <c r="L27" s="10"/>
      <c r="M27" s="10"/>
      <c r="N27" s="64"/>
      <c r="O27" s="12"/>
      <c r="P27" s="12"/>
    </row>
    <row r="28" spans="1:16" s="13" customFormat="1" ht="18" x14ac:dyDescent="0.2">
      <c r="A28" s="15">
        <v>12</v>
      </c>
      <c r="B28" s="65" t="s">
        <v>210</v>
      </c>
      <c r="C28" s="3" t="s">
        <v>52</v>
      </c>
      <c r="D28" s="3">
        <v>2430</v>
      </c>
      <c r="E28" s="182">
        <f t="shared" si="0"/>
        <v>4860</v>
      </c>
      <c r="F28" s="182"/>
      <c r="G28" s="16"/>
      <c r="H28" s="16"/>
      <c r="I28" s="7"/>
      <c r="J28" s="8"/>
      <c r="K28" s="9"/>
      <c r="L28" s="10"/>
      <c r="M28" s="10"/>
      <c r="N28" s="64"/>
      <c r="O28" s="12"/>
      <c r="P28" s="12"/>
    </row>
    <row r="29" spans="1:16" s="13" customFormat="1" ht="18" x14ac:dyDescent="0.2">
      <c r="A29" s="15">
        <v>13</v>
      </c>
      <c r="B29" s="65" t="s">
        <v>211</v>
      </c>
      <c r="C29" s="3" t="s">
        <v>52</v>
      </c>
      <c r="D29" s="3">
        <v>2700</v>
      </c>
      <c r="E29" s="182">
        <f t="shared" si="0"/>
        <v>5400</v>
      </c>
      <c r="F29" s="182"/>
      <c r="G29" s="16"/>
      <c r="H29" s="16"/>
      <c r="I29" s="7"/>
      <c r="J29" s="8"/>
      <c r="K29" s="9"/>
      <c r="L29" s="10"/>
      <c r="M29" s="10"/>
      <c r="N29" s="64"/>
      <c r="O29" s="12"/>
      <c r="P29" s="12"/>
    </row>
    <row r="30" spans="1:16" s="13" customFormat="1" ht="18" x14ac:dyDescent="0.2">
      <c r="A30" s="15">
        <v>14</v>
      </c>
      <c r="B30" s="1" t="s">
        <v>129</v>
      </c>
      <c r="C30" s="3" t="s">
        <v>52</v>
      </c>
      <c r="D30" s="3">
        <v>320</v>
      </c>
      <c r="E30" s="182">
        <f t="shared" si="0"/>
        <v>640</v>
      </c>
      <c r="F30" s="182"/>
      <c r="G30" s="16"/>
      <c r="H30" s="16"/>
      <c r="I30" s="7"/>
      <c r="J30" s="8"/>
      <c r="K30" s="9"/>
      <c r="L30" s="10"/>
      <c r="M30" s="10"/>
      <c r="N30" s="64"/>
      <c r="O30" s="12"/>
      <c r="P30" s="12"/>
    </row>
    <row r="31" spans="1:16" s="13" customFormat="1" ht="18.75" x14ac:dyDescent="0.2">
      <c r="A31" s="15">
        <v>15</v>
      </c>
      <c r="B31" s="66" t="s">
        <v>212</v>
      </c>
      <c r="C31" s="3" t="s">
        <v>138</v>
      </c>
      <c r="D31" s="3">
        <v>90</v>
      </c>
      <c r="E31" s="182">
        <f t="shared" si="0"/>
        <v>180</v>
      </c>
      <c r="F31" s="182"/>
      <c r="G31" s="16"/>
      <c r="H31" s="16"/>
      <c r="I31" s="7"/>
      <c r="J31" s="8"/>
      <c r="K31" s="9"/>
      <c r="L31" s="10"/>
      <c r="M31" s="10"/>
      <c r="N31" s="64"/>
      <c r="O31" s="12"/>
      <c r="P31" s="12"/>
    </row>
    <row r="32" spans="1:16" s="13" customFormat="1" ht="18.75" x14ac:dyDescent="0.2">
      <c r="A32" s="15">
        <v>16</v>
      </c>
      <c r="B32" s="66" t="s">
        <v>213</v>
      </c>
      <c r="C32" s="3" t="s">
        <v>52</v>
      </c>
      <c r="D32" s="3">
        <v>1080</v>
      </c>
      <c r="E32" s="182">
        <f t="shared" si="0"/>
        <v>2160</v>
      </c>
      <c r="F32" s="182"/>
      <c r="G32" s="16"/>
      <c r="H32" s="16"/>
      <c r="I32" s="7"/>
      <c r="J32" s="8"/>
      <c r="K32" s="9"/>
      <c r="L32" s="10"/>
      <c r="M32" s="10"/>
      <c r="N32" s="64"/>
      <c r="O32" s="12"/>
      <c r="P32" s="12"/>
    </row>
    <row r="33" spans="1:16" s="13" customFormat="1" ht="9.75" x14ac:dyDescent="0.2">
      <c r="A33" s="15">
        <v>17</v>
      </c>
      <c r="B33" s="66" t="s">
        <v>110</v>
      </c>
      <c r="C33" s="3" t="s">
        <v>138</v>
      </c>
      <c r="D33" s="3">
        <v>6</v>
      </c>
      <c r="E33" s="182">
        <f t="shared" si="0"/>
        <v>12</v>
      </c>
      <c r="F33" s="182"/>
      <c r="G33" s="16"/>
      <c r="H33" s="16"/>
      <c r="I33" s="7"/>
      <c r="J33" s="8"/>
      <c r="K33" s="9"/>
      <c r="L33" s="10"/>
      <c r="M33" s="10"/>
      <c r="N33" s="64"/>
      <c r="O33" s="12"/>
      <c r="P33" s="12"/>
    </row>
    <row r="34" spans="1:16" s="13" customFormat="1" ht="18.75" x14ac:dyDescent="0.2">
      <c r="A34" s="15">
        <v>18</v>
      </c>
      <c r="B34" s="66" t="s">
        <v>54</v>
      </c>
      <c r="C34" s="3" t="s">
        <v>138</v>
      </c>
      <c r="D34" s="3">
        <v>1</v>
      </c>
      <c r="E34" s="182">
        <f t="shared" si="0"/>
        <v>2</v>
      </c>
      <c r="F34" s="182"/>
      <c r="G34" s="16"/>
      <c r="H34" s="16"/>
      <c r="I34" s="7"/>
      <c r="J34" s="8"/>
      <c r="K34" s="9"/>
      <c r="L34" s="10"/>
      <c r="M34" s="10"/>
      <c r="N34" s="64"/>
      <c r="O34" s="12"/>
      <c r="P34" s="12"/>
    </row>
    <row r="35" spans="1:16" s="13" customFormat="1" ht="18.75" x14ac:dyDescent="0.2">
      <c r="A35" s="15">
        <v>19</v>
      </c>
      <c r="B35" s="66" t="s">
        <v>136</v>
      </c>
      <c r="C35" s="3" t="s">
        <v>138</v>
      </c>
      <c r="D35" s="3">
        <v>4</v>
      </c>
      <c r="E35" s="182">
        <f t="shared" si="0"/>
        <v>8</v>
      </c>
      <c r="F35" s="182"/>
      <c r="G35" s="16"/>
      <c r="H35" s="16"/>
      <c r="I35" s="7"/>
      <c r="J35" s="8"/>
      <c r="K35" s="9"/>
      <c r="L35" s="10"/>
      <c r="M35" s="10"/>
      <c r="N35" s="64"/>
      <c r="O35" s="12"/>
      <c r="P35" s="12"/>
    </row>
    <row r="36" spans="1:16" s="13" customFormat="1" ht="18.75" x14ac:dyDescent="0.2">
      <c r="A36" s="15">
        <v>20</v>
      </c>
      <c r="B36" s="66" t="s">
        <v>394</v>
      </c>
      <c r="C36" s="3" t="s">
        <v>138</v>
      </c>
      <c r="D36" s="3">
        <v>1</v>
      </c>
      <c r="E36" s="182">
        <f t="shared" si="0"/>
        <v>2</v>
      </c>
      <c r="F36" s="182"/>
      <c r="G36" s="16"/>
      <c r="H36" s="16"/>
      <c r="I36" s="7"/>
      <c r="J36" s="8"/>
      <c r="K36" s="9"/>
      <c r="L36" s="10"/>
      <c r="M36" s="10"/>
      <c r="N36" s="64"/>
      <c r="O36" s="12"/>
      <c r="P36" s="12"/>
    </row>
    <row r="37" spans="1:16" s="13" customFormat="1" ht="18.75" x14ac:dyDescent="0.2">
      <c r="A37" s="15">
        <v>21</v>
      </c>
      <c r="B37" s="66" t="s">
        <v>395</v>
      </c>
      <c r="C37" s="3" t="s">
        <v>138</v>
      </c>
      <c r="D37" s="3">
        <v>1</v>
      </c>
      <c r="E37" s="182">
        <f t="shared" si="0"/>
        <v>2</v>
      </c>
      <c r="F37" s="182"/>
      <c r="G37" s="16"/>
      <c r="H37" s="16"/>
      <c r="I37" s="7"/>
      <c r="J37" s="8"/>
      <c r="K37" s="9"/>
      <c r="L37" s="10"/>
      <c r="M37" s="10"/>
      <c r="N37" s="64"/>
      <c r="O37" s="12"/>
      <c r="P37" s="12"/>
    </row>
    <row r="38" spans="1:16" s="13" customFormat="1" ht="18.75" x14ac:dyDescent="0.2">
      <c r="A38" s="15">
        <v>22</v>
      </c>
      <c r="B38" s="66" t="s">
        <v>55</v>
      </c>
      <c r="C38" s="3" t="s">
        <v>138</v>
      </c>
      <c r="D38" s="3">
        <v>6</v>
      </c>
      <c r="E38" s="182">
        <f t="shared" si="0"/>
        <v>12</v>
      </c>
      <c r="F38" s="182"/>
      <c r="G38" s="16"/>
      <c r="H38" s="16"/>
      <c r="I38" s="7"/>
      <c r="J38" s="8"/>
      <c r="K38" s="9"/>
      <c r="L38" s="10"/>
      <c r="M38" s="10"/>
      <c r="N38" s="64"/>
      <c r="O38" s="12"/>
      <c r="P38" s="12"/>
    </row>
    <row r="39" spans="1:16" s="13" customFormat="1" ht="18.75" x14ac:dyDescent="0.2">
      <c r="A39" s="15">
        <v>23</v>
      </c>
      <c r="B39" s="66" t="s">
        <v>56</v>
      </c>
      <c r="C39" s="3" t="s">
        <v>138</v>
      </c>
      <c r="D39" s="3">
        <v>80</v>
      </c>
      <c r="E39" s="182">
        <f t="shared" si="0"/>
        <v>160</v>
      </c>
      <c r="F39" s="182"/>
      <c r="G39" s="63"/>
      <c r="H39" s="16"/>
      <c r="I39" s="7"/>
      <c r="J39" s="8"/>
      <c r="K39" s="9"/>
      <c r="L39" s="10"/>
      <c r="M39" s="10"/>
      <c r="N39" s="64"/>
      <c r="O39" s="12"/>
      <c r="P39" s="12"/>
    </row>
    <row r="40" spans="1:16" s="13" customFormat="1" ht="18.75" x14ac:dyDescent="0.2">
      <c r="A40" s="15">
        <v>24</v>
      </c>
      <c r="B40" s="66" t="s">
        <v>148</v>
      </c>
      <c r="C40" s="3" t="s">
        <v>138</v>
      </c>
      <c r="D40" s="3">
        <v>80</v>
      </c>
      <c r="E40" s="182">
        <f t="shared" si="0"/>
        <v>160</v>
      </c>
      <c r="F40" s="182"/>
      <c r="G40" s="16"/>
      <c r="H40" s="16"/>
      <c r="I40" s="7"/>
      <c r="J40" s="8"/>
      <c r="K40" s="9"/>
      <c r="L40" s="10"/>
      <c r="M40" s="10"/>
      <c r="N40" s="64"/>
      <c r="O40" s="12"/>
      <c r="P40" s="12"/>
    </row>
    <row r="41" spans="1:16" s="13" customFormat="1" ht="27.75" x14ac:dyDescent="0.2">
      <c r="A41" s="15">
        <v>25</v>
      </c>
      <c r="B41" s="66" t="s">
        <v>214</v>
      </c>
      <c r="C41" s="3" t="s">
        <v>138</v>
      </c>
      <c r="D41" s="3">
        <v>867</v>
      </c>
      <c r="E41" s="182">
        <f t="shared" si="0"/>
        <v>1734</v>
      </c>
      <c r="F41" s="182"/>
      <c r="G41" s="16"/>
      <c r="H41" s="16"/>
      <c r="I41" s="7"/>
      <c r="J41" s="8"/>
      <c r="K41" s="9"/>
      <c r="L41" s="10"/>
      <c r="M41" s="10"/>
      <c r="N41" s="64"/>
      <c r="O41" s="12"/>
      <c r="P41" s="12"/>
    </row>
    <row r="42" spans="1:16" s="13" customFormat="1" ht="27.75" x14ac:dyDescent="0.2">
      <c r="A42" s="15">
        <v>26</v>
      </c>
      <c r="B42" s="66" t="s">
        <v>155</v>
      </c>
      <c r="C42" s="3" t="s">
        <v>138</v>
      </c>
      <c r="D42" s="3">
        <v>648</v>
      </c>
      <c r="E42" s="182">
        <f t="shared" si="0"/>
        <v>1296</v>
      </c>
      <c r="F42" s="182"/>
      <c r="G42" s="16"/>
      <c r="H42" s="16"/>
      <c r="I42" s="7"/>
      <c r="J42" s="8"/>
      <c r="K42" s="9"/>
      <c r="L42" s="10"/>
      <c r="M42" s="10"/>
      <c r="N42" s="64"/>
      <c r="O42" s="12"/>
      <c r="P42" s="12"/>
    </row>
    <row r="43" spans="1:16" s="13" customFormat="1" ht="27.75" x14ac:dyDescent="0.2">
      <c r="A43" s="15">
        <v>27</v>
      </c>
      <c r="B43" s="66" t="s">
        <v>215</v>
      </c>
      <c r="C43" s="3" t="s">
        <v>138</v>
      </c>
      <c r="D43" s="3">
        <v>567</v>
      </c>
      <c r="E43" s="182">
        <f t="shared" si="0"/>
        <v>1134</v>
      </c>
      <c r="F43" s="182"/>
      <c r="G43" s="16"/>
      <c r="H43" s="16"/>
      <c r="I43" s="7"/>
      <c r="J43" s="8"/>
      <c r="K43" s="9"/>
      <c r="L43" s="10"/>
      <c r="M43" s="10"/>
      <c r="N43" s="64"/>
      <c r="O43" s="12"/>
      <c r="P43" s="12"/>
    </row>
    <row r="44" spans="1:16" s="13" customFormat="1" ht="27.75" x14ac:dyDescent="0.2">
      <c r="A44" s="15">
        <v>28</v>
      </c>
      <c r="B44" s="66" t="s">
        <v>156</v>
      </c>
      <c r="C44" s="3" t="s">
        <v>138</v>
      </c>
      <c r="D44" s="3">
        <v>228</v>
      </c>
      <c r="E44" s="182">
        <f t="shared" si="0"/>
        <v>456</v>
      </c>
      <c r="F44" s="182"/>
      <c r="G44" s="16"/>
      <c r="H44" s="16"/>
      <c r="I44" s="7"/>
      <c r="J44" s="8"/>
      <c r="K44" s="9"/>
      <c r="L44" s="10"/>
      <c r="M44" s="10"/>
      <c r="N44" s="64"/>
      <c r="O44" s="12"/>
      <c r="P44" s="12"/>
    </row>
    <row r="45" spans="1:16" s="13" customFormat="1" ht="27.75" x14ac:dyDescent="0.2">
      <c r="A45" s="15">
        <v>29</v>
      </c>
      <c r="B45" s="2" t="s">
        <v>157</v>
      </c>
      <c r="C45" s="3" t="s">
        <v>138</v>
      </c>
      <c r="D45" s="3">
        <v>88</v>
      </c>
      <c r="E45" s="182">
        <f t="shared" si="0"/>
        <v>176</v>
      </c>
      <c r="F45" s="182"/>
      <c r="G45" s="16"/>
      <c r="H45" s="16"/>
      <c r="I45" s="7"/>
      <c r="J45" s="8"/>
      <c r="K45" s="9"/>
      <c r="L45" s="10"/>
      <c r="M45" s="10"/>
      <c r="N45" s="64"/>
      <c r="O45" s="12"/>
      <c r="P45" s="12"/>
    </row>
    <row r="46" spans="1:16" s="13" customFormat="1" ht="27.75" x14ac:dyDescent="0.2">
      <c r="A46" s="15">
        <v>30</v>
      </c>
      <c r="B46" s="66" t="s">
        <v>158</v>
      </c>
      <c r="C46" s="3" t="s">
        <v>138</v>
      </c>
      <c r="D46" s="3">
        <v>201</v>
      </c>
      <c r="E46" s="182">
        <f t="shared" si="0"/>
        <v>402</v>
      </c>
      <c r="F46" s="182"/>
      <c r="G46" s="16"/>
      <c r="H46" s="16"/>
      <c r="I46" s="7"/>
      <c r="J46" s="8"/>
      <c r="K46" s="9"/>
      <c r="L46" s="10"/>
      <c r="M46" s="10"/>
      <c r="N46" s="64"/>
      <c r="O46" s="12"/>
      <c r="P46" s="12"/>
    </row>
    <row r="47" spans="1:16" s="13" customFormat="1" ht="27.75" x14ac:dyDescent="0.2">
      <c r="A47" s="15">
        <v>31</v>
      </c>
      <c r="B47" s="66" t="s">
        <v>159</v>
      </c>
      <c r="C47" s="3" t="s">
        <v>138</v>
      </c>
      <c r="D47" s="3">
        <v>525</v>
      </c>
      <c r="E47" s="182">
        <f t="shared" si="0"/>
        <v>1050</v>
      </c>
      <c r="F47" s="182"/>
      <c r="G47" s="16"/>
      <c r="H47" s="16"/>
      <c r="I47" s="7"/>
      <c r="J47" s="8"/>
      <c r="K47" s="9"/>
      <c r="L47" s="10"/>
      <c r="M47" s="10"/>
      <c r="N47" s="64"/>
      <c r="O47" s="12"/>
      <c r="P47" s="12"/>
    </row>
    <row r="48" spans="1:16" s="13" customFormat="1" ht="27.75" x14ac:dyDescent="0.2">
      <c r="A48" s="15">
        <v>32</v>
      </c>
      <c r="B48" s="66" t="s">
        <v>216</v>
      </c>
      <c r="C48" s="3" t="s">
        <v>138</v>
      </c>
      <c r="D48" s="3">
        <v>2946</v>
      </c>
      <c r="E48" s="182">
        <f t="shared" si="0"/>
        <v>5892</v>
      </c>
      <c r="F48" s="182"/>
      <c r="G48" s="16"/>
      <c r="H48" s="16"/>
      <c r="I48" s="7"/>
      <c r="J48" s="8"/>
      <c r="K48" s="9"/>
      <c r="L48" s="10"/>
      <c r="M48" s="10"/>
      <c r="N48" s="64"/>
      <c r="O48" s="12"/>
      <c r="P48" s="12"/>
    </row>
    <row r="49" spans="1:16" s="13" customFormat="1" ht="27.75" x14ac:dyDescent="0.2">
      <c r="A49" s="15">
        <v>33</v>
      </c>
      <c r="B49" s="66" t="s">
        <v>217</v>
      </c>
      <c r="C49" s="3" t="s">
        <v>138</v>
      </c>
      <c r="D49" s="3">
        <v>284</v>
      </c>
      <c r="E49" s="182">
        <f t="shared" si="0"/>
        <v>568</v>
      </c>
      <c r="F49" s="182"/>
      <c r="G49" s="16"/>
      <c r="H49" s="16"/>
      <c r="I49" s="7"/>
      <c r="J49" s="8"/>
      <c r="K49" s="9"/>
      <c r="L49" s="10"/>
      <c r="M49" s="10"/>
      <c r="N49" s="64"/>
      <c r="O49" s="12"/>
      <c r="P49" s="12"/>
    </row>
    <row r="50" spans="1:16" s="13" customFormat="1" ht="27.75" x14ac:dyDescent="0.2">
      <c r="A50" s="15">
        <v>34</v>
      </c>
      <c r="B50" s="66" t="s">
        <v>160</v>
      </c>
      <c r="C50" s="3" t="s">
        <v>138</v>
      </c>
      <c r="D50" s="3">
        <v>23</v>
      </c>
      <c r="E50" s="182">
        <f t="shared" si="0"/>
        <v>46</v>
      </c>
      <c r="F50" s="182"/>
      <c r="G50" s="16"/>
      <c r="H50" s="16"/>
      <c r="I50" s="7"/>
      <c r="J50" s="8"/>
      <c r="K50" s="9"/>
      <c r="L50" s="10"/>
      <c r="M50" s="10"/>
      <c r="N50" s="64"/>
      <c r="O50" s="12"/>
      <c r="P50" s="12"/>
    </row>
    <row r="51" spans="1:16" s="13" customFormat="1" ht="27.75" x14ac:dyDescent="0.2">
      <c r="A51" s="15">
        <v>35</v>
      </c>
      <c r="B51" s="66" t="s">
        <v>218</v>
      </c>
      <c r="C51" s="3" t="s">
        <v>52</v>
      </c>
      <c r="D51" s="3">
        <v>5140</v>
      </c>
      <c r="E51" s="182">
        <f t="shared" si="0"/>
        <v>10280</v>
      </c>
      <c r="F51" s="182"/>
      <c r="G51" s="16"/>
      <c r="H51" s="16"/>
      <c r="I51" s="7"/>
      <c r="J51" s="8"/>
      <c r="K51" s="9"/>
      <c r="L51" s="10"/>
      <c r="M51" s="10"/>
      <c r="N51" s="64"/>
      <c r="O51" s="12"/>
      <c r="P51" s="12"/>
    </row>
    <row r="52" spans="1:16" s="13" customFormat="1" ht="36.75" x14ac:dyDescent="0.2">
      <c r="A52" s="15">
        <v>36</v>
      </c>
      <c r="B52" s="66" t="s">
        <v>219</v>
      </c>
      <c r="C52" s="3" t="s">
        <v>52</v>
      </c>
      <c r="D52" s="3">
        <v>16800</v>
      </c>
      <c r="E52" s="182">
        <f t="shared" si="0"/>
        <v>33600</v>
      </c>
      <c r="F52" s="182"/>
      <c r="G52" s="16"/>
      <c r="H52" s="16"/>
      <c r="I52" s="7"/>
      <c r="J52" s="8"/>
      <c r="K52" s="9"/>
      <c r="L52" s="10"/>
      <c r="M52" s="10"/>
      <c r="N52" s="64"/>
      <c r="O52" s="12"/>
      <c r="P52" s="12"/>
    </row>
    <row r="53" spans="1:16" s="13" customFormat="1" ht="27.75" x14ac:dyDescent="0.2">
      <c r="A53" s="15">
        <v>37</v>
      </c>
      <c r="B53" s="66" t="s">
        <v>161</v>
      </c>
      <c r="C53" s="3" t="s">
        <v>52</v>
      </c>
      <c r="D53" s="3">
        <v>4464</v>
      </c>
      <c r="E53" s="182">
        <f t="shared" si="0"/>
        <v>8928</v>
      </c>
      <c r="F53" s="182"/>
      <c r="G53" s="16"/>
      <c r="H53" s="16"/>
      <c r="I53" s="7"/>
      <c r="J53" s="8"/>
      <c r="K53" s="9"/>
      <c r="L53" s="10"/>
      <c r="M53" s="10"/>
      <c r="N53" s="64"/>
      <c r="O53" s="12"/>
      <c r="P53" s="12"/>
    </row>
    <row r="54" spans="1:16" s="13" customFormat="1" ht="27.75" x14ac:dyDescent="0.2">
      <c r="A54" s="15">
        <v>38</v>
      </c>
      <c r="B54" s="66" t="s">
        <v>220</v>
      </c>
      <c r="C54" s="3" t="s">
        <v>52</v>
      </c>
      <c r="D54" s="3">
        <v>432</v>
      </c>
      <c r="E54" s="182">
        <f t="shared" si="0"/>
        <v>864</v>
      </c>
      <c r="F54" s="182"/>
      <c r="G54" s="16"/>
      <c r="H54" s="16"/>
      <c r="I54" s="7"/>
      <c r="J54" s="8"/>
      <c r="K54" s="9"/>
      <c r="L54" s="10"/>
      <c r="M54" s="10"/>
      <c r="N54" s="64"/>
      <c r="O54" s="12"/>
      <c r="P54" s="12"/>
    </row>
    <row r="55" spans="1:16" s="13" customFormat="1" ht="18.75" x14ac:dyDescent="0.2">
      <c r="A55" s="15">
        <v>39</v>
      </c>
      <c r="B55" s="66" t="s">
        <v>162</v>
      </c>
      <c r="C55" s="3" t="s">
        <v>52</v>
      </c>
      <c r="D55" s="3">
        <v>733</v>
      </c>
      <c r="E55" s="182">
        <f t="shared" si="0"/>
        <v>1466</v>
      </c>
      <c r="F55" s="182"/>
      <c r="G55" s="16"/>
      <c r="H55" s="16"/>
      <c r="I55" s="7"/>
      <c r="J55" s="8"/>
      <c r="K55" s="9"/>
      <c r="L55" s="10"/>
      <c r="M55" s="10"/>
      <c r="N55" s="64"/>
      <c r="O55" s="12"/>
      <c r="P55" s="12"/>
    </row>
    <row r="56" spans="1:16" s="13" customFormat="1" ht="18.75" x14ac:dyDescent="0.2">
      <c r="A56" s="15">
        <v>40</v>
      </c>
      <c r="B56" s="66" t="s">
        <v>221</v>
      </c>
      <c r="C56" s="3" t="s">
        <v>138</v>
      </c>
      <c r="D56" s="3">
        <v>300</v>
      </c>
      <c r="E56" s="182">
        <f t="shared" si="0"/>
        <v>600</v>
      </c>
      <c r="F56" s="182"/>
      <c r="G56" s="16"/>
      <c r="H56" s="16"/>
      <c r="I56" s="7"/>
      <c r="J56" s="8"/>
      <c r="K56" s="9"/>
      <c r="L56" s="10"/>
      <c r="M56" s="10"/>
      <c r="N56" s="64"/>
      <c r="O56" s="12"/>
      <c r="P56" s="12"/>
    </row>
    <row r="57" spans="1:16" s="13" customFormat="1" ht="18.75" x14ac:dyDescent="0.2">
      <c r="A57" s="15">
        <v>41</v>
      </c>
      <c r="B57" s="66" t="s">
        <v>222</v>
      </c>
      <c r="C57" s="3" t="s">
        <v>138</v>
      </c>
      <c r="D57" s="3">
        <v>300</v>
      </c>
      <c r="E57" s="182">
        <f t="shared" si="0"/>
        <v>600</v>
      </c>
      <c r="F57" s="182"/>
      <c r="G57" s="16"/>
      <c r="H57" s="16"/>
      <c r="I57" s="7"/>
      <c r="J57" s="8"/>
      <c r="K57" s="9"/>
      <c r="L57" s="10"/>
      <c r="M57" s="10"/>
      <c r="N57" s="64"/>
      <c r="O57" s="12"/>
      <c r="P57" s="12"/>
    </row>
    <row r="58" spans="1:16" s="13" customFormat="1" ht="22.5" customHeight="1" x14ac:dyDescent="0.2">
      <c r="A58" s="15">
        <v>42</v>
      </c>
      <c r="B58" s="66" t="s">
        <v>396</v>
      </c>
      <c r="C58" s="3" t="s">
        <v>138</v>
      </c>
      <c r="D58" s="3">
        <v>10</v>
      </c>
      <c r="E58" s="182">
        <f t="shared" si="0"/>
        <v>20</v>
      </c>
      <c r="F58" s="182"/>
      <c r="G58" s="16"/>
      <c r="H58" s="16"/>
      <c r="I58" s="7"/>
      <c r="J58" s="8"/>
      <c r="K58" s="9"/>
      <c r="L58" s="10"/>
      <c r="M58" s="10"/>
      <c r="N58" s="64"/>
      <c r="O58" s="12"/>
      <c r="P58" s="12"/>
    </row>
    <row r="59" spans="1:16" s="13" customFormat="1" ht="11.25" customHeight="1" x14ac:dyDescent="0.2">
      <c r="A59" s="15">
        <v>43</v>
      </c>
      <c r="B59" s="66" t="s">
        <v>397</v>
      </c>
      <c r="C59" s="3" t="s">
        <v>52</v>
      </c>
      <c r="D59" s="3">
        <v>10</v>
      </c>
      <c r="E59" s="182">
        <f t="shared" si="0"/>
        <v>20</v>
      </c>
      <c r="F59" s="182"/>
      <c r="G59" s="16"/>
      <c r="H59" s="16"/>
      <c r="I59" s="7"/>
      <c r="J59" s="8"/>
      <c r="K59" s="9"/>
      <c r="L59" s="10"/>
      <c r="M59" s="10"/>
      <c r="N59" s="64"/>
      <c r="O59" s="12"/>
      <c r="P59" s="12"/>
    </row>
    <row r="60" spans="1:16" s="13" customFormat="1" ht="18.75" x14ac:dyDescent="0.2">
      <c r="A60" s="15">
        <v>44</v>
      </c>
      <c r="B60" s="66" t="s">
        <v>223</v>
      </c>
      <c r="C60" s="3" t="s">
        <v>52</v>
      </c>
      <c r="D60" s="3">
        <v>3100</v>
      </c>
      <c r="E60" s="182">
        <f t="shared" si="0"/>
        <v>6200</v>
      </c>
      <c r="F60" s="182"/>
      <c r="G60" s="16"/>
      <c r="H60" s="16"/>
      <c r="I60" s="7"/>
      <c r="J60" s="8"/>
      <c r="K60" s="9"/>
      <c r="L60" s="10"/>
      <c r="M60" s="10"/>
      <c r="N60" s="64"/>
      <c r="O60" s="12"/>
      <c r="P60" s="12"/>
    </row>
    <row r="61" spans="1:16" s="13" customFormat="1" ht="27.75" x14ac:dyDescent="0.2">
      <c r="A61" s="15">
        <v>45</v>
      </c>
      <c r="B61" s="66" t="s">
        <v>224</v>
      </c>
      <c r="C61" s="3" t="s">
        <v>138</v>
      </c>
      <c r="D61" s="3">
        <v>7800</v>
      </c>
      <c r="E61" s="182">
        <f t="shared" si="0"/>
        <v>15600</v>
      </c>
      <c r="F61" s="182"/>
      <c r="G61" s="16"/>
      <c r="H61" s="16"/>
      <c r="I61" s="7"/>
      <c r="J61" s="8"/>
      <c r="K61" s="9"/>
      <c r="L61" s="10"/>
      <c r="M61" s="10"/>
      <c r="N61" s="64"/>
      <c r="O61" s="12"/>
      <c r="P61" s="12"/>
    </row>
    <row r="62" spans="1:16" s="13" customFormat="1" ht="27.75" x14ac:dyDescent="0.2">
      <c r="A62" s="15">
        <v>46</v>
      </c>
      <c r="B62" s="66" t="s">
        <v>225</v>
      </c>
      <c r="C62" s="3" t="s">
        <v>52</v>
      </c>
      <c r="D62" s="3">
        <v>800</v>
      </c>
      <c r="E62" s="182">
        <f t="shared" si="0"/>
        <v>1600</v>
      </c>
      <c r="F62" s="182"/>
      <c r="G62" s="16"/>
      <c r="H62" s="16"/>
      <c r="I62" s="7"/>
      <c r="J62" s="8"/>
      <c r="K62" s="9"/>
      <c r="L62" s="10"/>
      <c r="M62" s="10"/>
      <c r="N62" s="64"/>
      <c r="O62" s="12"/>
      <c r="P62" s="12"/>
    </row>
    <row r="63" spans="1:16" s="13" customFormat="1" ht="27.75" x14ac:dyDescent="0.2">
      <c r="A63" s="15">
        <v>47</v>
      </c>
      <c r="B63" s="66" t="s">
        <v>226</v>
      </c>
      <c r="C63" s="3" t="s">
        <v>52</v>
      </c>
      <c r="D63" s="3">
        <v>325</v>
      </c>
      <c r="E63" s="182">
        <f t="shared" si="0"/>
        <v>650</v>
      </c>
      <c r="F63" s="182"/>
      <c r="G63" s="16"/>
      <c r="H63" s="16"/>
      <c r="I63" s="7"/>
      <c r="J63" s="8"/>
      <c r="K63" s="9"/>
      <c r="L63" s="10"/>
      <c r="M63" s="10"/>
      <c r="N63" s="64"/>
      <c r="O63" s="12"/>
      <c r="P63" s="12"/>
    </row>
    <row r="64" spans="1:16" s="13" customFormat="1" ht="27.75" x14ac:dyDescent="0.2">
      <c r="A64" s="15">
        <v>48</v>
      </c>
      <c r="B64" s="66" t="s">
        <v>227</v>
      </c>
      <c r="C64" s="3" t="s">
        <v>52</v>
      </c>
      <c r="D64" s="3">
        <v>1450</v>
      </c>
      <c r="E64" s="182">
        <f t="shared" si="0"/>
        <v>2900</v>
      </c>
      <c r="F64" s="182"/>
      <c r="G64" s="16"/>
      <c r="H64" s="16"/>
      <c r="I64" s="7"/>
      <c r="J64" s="8"/>
      <c r="K64" s="9"/>
      <c r="L64" s="10"/>
      <c r="M64" s="10"/>
      <c r="N64" s="64"/>
      <c r="O64" s="12"/>
      <c r="P64" s="12"/>
    </row>
    <row r="65" spans="1:16" s="13" customFormat="1" ht="18.75" x14ac:dyDescent="0.2">
      <c r="A65" s="15">
        <v>49</v>
      </c>
      <c r="B65" s="66" t="s">
        <v>163</v>
      </c>
      <c r="C65" s="3" t="s">
        <v>138</v>
      </c>
      <c r="D65" s="3">
        <v>133</v>
      </c>
      <c r="E65" s="182">
        <f t="shared" si="0"/>
        <v>266</v>
      </c>
      <c r="F65" s="182"/>
      <c r="G65" s="16"/>
      <c r="H65" s="16"/>
      <c r="I65" s="7"/>
      <c r="J65" s="8"/>
      <c r="K65" s="9"/>
      <c r="L65" s="10"/>
      <c r="M65" s="10"/>
      <c r="N65" s="64"/>
      <c r="O65" s="12"/>
      <c r="P65" s="12"/>
    </row>
    <row r="66" spans="1:16" s="13" customFormat="1" ht="9.75" x14ac:dyDescent="0.2">
      <c r="A66" s="15">
        <v>50</v>
      </c>
      <c r="B66" s="66" t="s">
        <v>111</v>
      </c>
      <c r="C66" s="3" t="s">
        <v>59</v>
      </c>
      <c r="D66" s="3">
        <v>11</v>
      </c>
      <c r="E66" s="182">
        <f t="shared" si="0"/>
        <v>22</v>
      </c>
      <c r="F66" s="182"/>
      <c r="G66" s="16"/>
      <c r="H66" s="16"/>
      <c r="I66" s="7"/>
      <c r="J66" s="8"/>
      <c r="K66" s="9"/>
      <c r="L66" s="10"/>
      <c r="M66" s="10"/>
      <c r="N66" s="64"/>
      <c r="O66" s="12"/>
      <c r="P66" s="12"/>
    </row>
    <row r="67" spans="1:16" s="13" customFormat="1" ht="18.75" x14ac:dyDescent="0.2">
      <c r="A67" s="15">
        <v>51</v>
      </c>
      <c r="B67" s="66" t="s">
        <v>228</v>
      </c>
      <c r="C67" s="3" t="s">
        <v>138</v>
      </c>
      <c r="D67" s="3">
        <v>120</v>
      </c>
      <c r="E67" s="182">
        <f t="shared" si="0"/>
        <v>240</v>
      </c>
      <c r="F67" s="182"/>
      <c r="G67" s="16"/>
      <c r="H67" s="16"/>
      <c r="I67" s="7"/>
      <c r="J67" s="8"/>
      <c r="K67" s="9"/>
      <c r="L67" s="10"/>
      <c r="M67" s="10"/>
      <c r="N67" s="64"/>
      <c r="O67" s="12"/>
      <c r="P67" s="12"/>
    </row>
    <row r="68" spans="1:16" s="13" customFormat="1" ht="18.75" x14ac:dyDescent="0.2">
      <c r="A68" s="15">
        <v>52</v>
      </c>
      <c r="B68" s="66" t="s">
        <v>87</v>
      </c>
      <c r="C68" s="3" t="s">
        <v>138</v>
      </c>
      <c r="D68" s="3">
        <v>400</v>
      </c>
      <c r="E68" s="182">
        <f t="shared" si="0"/>
        <v>800</v>
      </c>
      <c r="F68" s="182"/>
      <c r="G68" s="16"/>
      <c r="H68" s="16"/>
      <c r="I68" s="7"/>
      <c r="J68" s="8"/>
      <c r="K68" s="9"/>
      <c r="L68" s="10"/>
      <c r="M68" s="10"/>
      <c r="N68" s="64"/>
      <c r="O68" s="12"/>
      <c r="P68" s="12"/>
    </row>
    <row r="69" spans="1:16" s="13" customFormat="1" ht="18.75" x14ac:dyDescent="0.2">
      <c r="A69" s="15">
        <v>53</v>
      </c>
      <c r="B69" s="66" t="s">
        <v>58</v>
      </c>
      <c r="C69" s="3" t="s">
        <v>59</v>
      </c>
      <c r="D69" s="3">
        <v>8</v>
      </c>
      <c r="E69" s="182">
        <f t="shared" si="0"/>
        <v>16</v>
      </c>
      <c r="F69" s="182"/>
      <c r="G69" s="16"/>
      <c r="H69" s="16"/>
      <c r="I69" s="7"/>
      <c r="J69" s="8"/>
      <c r="K69" s="9"/>
      <c r="L69" s="10"/>
      <c r="M69" s="10"/>
      <c r="N69" s="64"/>
      <c r="O69" s="12"/>
      <c r="P69" s="12"/>
    </row>
    <row r="70" spans="1:16" s="13" customFormat="1" ht="9.75" x14ac:dyDescent="0.2">
      <c r="A70" s="15">
        <v>54</v>
      </c>
      <c r="B70" s="66" t="s">
        <v>229</v>
      </c>
      <c r="C70" s="3" t="s">
        <v>59</v>
      </c>
      <c r="D70" s="3">
        <v>10</v>
      </c>
      <c r="E70" s="182">
        <f t="shared" si="0"/>
        <v>20</v>
      </c>
      <c r="F70" s="182"/>
      <c r="G70" s="16"/>
      <c r="H70" s="16"/>
      <c r="I70" s="7"/>
      <c r="J70" s="8"/>
      <c r="K70" s="9"/>
      <c r="L70" s="10"/>
      <c r="M70" s="10"/>
      <c r="N70" s="64"/>
      <c r="O70" s="12"/>
      <c r="P70" s="12"/>
    </row>
    <row r="71" spans="1:16" s="13" customFormat="1" ht="18.75" x14ac:dyDescent="0.2">
      <c r="A71" s="15">
        <v>55</v>
      </c>
      <c r="B71" s="66" t="s">
        <v>230</v>
      </c>
      <c r="C71" s="3" t="s">
        <v>59</v>
      </c>
      <c r="D71" s="3">
        <v>1</v>
      </c>
      <c r="E71" s="182">
        <f t="shared" si="0"/>
        <v>2</v>
      </c>
      <c r="F71" s="182"/>
      <c r="G71" s="16"/>
      <c r="H71" s="16"/>
      <c r="I71" s="7"/>
      <c r="J71" s="8"/>
      <c r="K71" s="9"/>
      <c r="L71" s="10"/>
      <c r="M71" s="10"/>
      <c r="N71" s="64"/>
      <c r="O71" s="12"/>
      <c r="P71" s="12"/>
    </row>
    <row r="72" spans="1:16" s="13" customFormat="1" ht="31.5" customHeight="1" x14ac:dyDescent="0.2">
      <c r="A72" s="15">
        <v>56</v>
      </c>
      <c r="B72" s="66" t="s">
        <v>231</v>
      </c>
      <c r="C72" s="3" t="s">
        <v>52</v>
      </c>
      <c r="D72" s="3">
        <v>80</v>
      </c>
      <c r="E72" s="182">
        <f t="shared" si="0"/>
        <v>160</v>
      </c>
      <c r="F72" s="182"/>
      <c r="G72" s="16"/>
      <c r="H72" s="16"/>
      <c r="I72" s="7"/>
      <c r="J72" s="8"/>
      <c r="K72" s="9"/>
      <c r="L72" s="10"/>
      <c r="M72" s="10"/>
      <c r="N72" s="64"/>
      <c r="O72" s="12"/>
      <c r="P72" s="12"/>
    </row>
    <row r="73" spans="1:16" s="13" customFormat="1" ht="16.5" customHeight="1" x14ac:dyDescent="0.2">
      <c r="A73" s="15">
        <v>57</v>
      </c>
      <c r="B73" s="66" t="s">
        <v>130</v>
      </c>
      <c r="C73" s="3" t="s">
        <v>52</v>
      </c>
      <c r="D73" s="3">
        <v>300</v>
      </c>
      <c r="E73" s="182">
        <f t="shared" si="0"/>
        <v>600</v>
      </c>
      <c r="F73" s="182"/>
      <c r="G73" s="16"/>
      <c r="H73" s="16"/>
      <c r="I73" s="7"/>
      <c r="J73" s="8"/>
      <c r="K73" s="9"/>
      <c r="L73" s="10"/>
      <c r="M73" s="10"/>
      <c r="N73" s="64"/>
      <c r="O73" s="12"/>
      <c r="P73" s="12"/>
    </row>
    <row r="74" spans="1:16" s="13" customFormat="1" ht="18.75" x14ac:dyDescent="0.2">
      <c r="A74" s="15">
        <v>58</v>
      </c>
      <c r="B74" s="66" t="s">
        <v>164</v>
      </c>
      <c r="C74" s="3" t="s">
        <v>59</v>
      </c>
      <c r="D74" s="3">
        <v>40</v>
      </c>
      <c r="E74" s="182">
        <f t="shared" si="0"/>
        <v>80</v>
      </c>
      <c r="F74" s="182"/>
      <c r="G74" s="16"/>
      <c r="H74" s="16"/>
      <c r="I74" s="7"/>
      <c r="J74" s="8"/>
      <c r="K74" s="9"/>
      <c r="L74" s="10"/>
      <c r="M74" s="10"/>
      <c r="N74" s="64"/>
      <c r="O74" s="12"/>
      <c r="P74" s="12"/>
    </row>
    <row r="75" spans="1:16" s="13" customFormat="1" ht="18.75" x14ac:dyDescent="0.2">
      <c r="A75" s="15">
        <v>59</v>
      </c>
      <c r="B75" s="66" t="s">
        <v>65</v>
      </c>
      <c r="C75" s="3" t="s">
        <v>232</v>
      </c>
      <c r="D75" s="3">
        <v>100</v>
      </c>
      <c r="E75" s="182">
        <f t="shared" si="0"/>
        <v>200</v>
      </c>
      <c r="F75" s="182"/>
      <c r="G75" s="16"/>
      <c r="H75" s="16"/>
      <c r="I75" s="7"/>
      <c r="J75" s="8"/>
      <c r="K75" s="9"/>
      <c r="L75" s="10"/>
      <c r="M75" s="10"/>
      <c r="N75" s="64"/>
      <c r="O75" s="12"/>
      <c r="P75" s="12"/>
    </row>
    <row r="76" spans="1:16" s="13" customFormat="1" ht="18.75" x14ac:dyDescent="0.2">
      <c r="A76" s="15">
        <v>60</v>
      </c>
      <c r="B76" s="66" t="s">
        <v>66</v>
      </c>
      <c r="C76" s="3" t="s">
        <v>232</v>
      </c>
      <c r="D76" s="3">
        <v>100</v>
      </c>
      <c r="E76" s="182">
        <f t="shared" si="0"/>
        <v>200</v>
      </c>
      <c r="F76" s="182"/>
      <c r="G76" s="16"/>
      <c r="H76" s="16"/>
      <c r="I76" s="7"/>
      <c r="J76" s="8"/>
      <c r="K76" s="9"/>
      <c r="L76" s="10"/>
      <c r="M76" s="10"/>
      <c r="N76" s="64"/>
      <c r="O76" s="12"/>
      <c r="P76" s="12"/>
    </row>
    <row r="77" spans="1:16" s="13" customFormat="1" ht="18.75" x14ac:dyDescent="0.2">
      <c r="A77" s="15">
        <v>61</v>
      </c>
      <c r="B77" s="66" t="s">
        <v>67</v>
      </c>
      <c r="C77" s="3" t="s">
        <v>232</v>
      </c>
      <c r="D77" s="3">
        <v>250</v>
      </c>
      <c r="E77" s="182">
        <f t="shared" si="0"/>
        <v>500</v>
      </c>
      <c r="F77" s="182"/>
      <c r="G77" s="16"/>
      <c r="H77" s="16"/>
      <c r="I77" s="7"/>
      <c r="J77" s="8"/>
      <c r="K77" s="9"/>
      <c r="L77" s="10"/>
      <c r="M77" s="10"/>
      <c r="N77" s="64"/>
      <c r="O77" s="12"/>
      <c r="P77" s="12"/>
    </row>
    <row r="78" spans="1:16" s="13" customFormat="1" ht="27.75" x14ac:dyDescent="0.2">
      <c r="A78" s="15">
        <v>62</v>
      </c>
      <c r="B78" s="66" t="s">
        <v>233</v>
      </c>
      <c r="C78" s="3" t="s">
        <v>138</v>
      </c>
      <c r="D78" s="3">
        <v>144</v>
      </c>
      <c r="E78" s="182">
        <f t="shared" si="0"/>
        <v>288</v>
      </c>
      <c r="F78" s="182"/>
      <c r="G78" s="16"/>
      <c r="H78" s="16"/>
      <c r="I78" s="7"/>
      <c r="J78" s="8"/>
      <c r="K78" s="9"/>
      <c r="L78" s="10"/>
      <c r="M78" s="10"/>
      <c r="N78" s="64"/>
      <c r="O78" s="12"/>
      <c r="P78" s="12"/>
    </row>
    <row r="79" spans="1:16" s="13" customFormat="1" ht="27.75" x14ac:dyDescent="0.2">
      <c r="A79" s="15">
        <v>63</v>
      </c>
      <c r="B79" s="66" t="s">
        <v>234</v>
      </c>
      <c r="C79" s="3" t="s">
        <v>138</v>
      </c>
      <c r="D79" s="3">
        <v>1080</v>
      </c>
      <c r="E79" s="182">
        <f t="shared" si="0"/>
        <v>2160</v>
      </c>
      <c r="F79" s="182"/>
      <c r="G79" s="16"/>
      <c r="H79" s="16"/>
      <c r="I79" s="7"/>
      <c r="J79" s="8"/>
      <c r="K79" s="9"/>
      <c r="L79" s="10"/>
      <c r="M79" s="10"/>
      <c r="N79" s="64"/>
      <c r="O79" s="12"/>
      <c r="P79" s="12"/>
    </row>
    <row r="80" spans="1:16" s="13" customFormat="1" ht="27.75" x14ac:dyDescent="0.2">
      <c r="A80" s="15">
        <v>64</v>
      </c>
      <c r="B80" s="66" t="s">
        <v>235</v>
      </c>
      <c r="C80" s="3" t="s">
        <v>138</v>
      </c>
      <c r="D80" s="3">
        <v>264</v>
      </c>
      <c r="E80" s="182">
        <f t="shared" si="0"/>
        <v>528</v>
      </c>
      <c r="F80" s="182"/>
      <c r="G80" s="16"/>
      <c r="H80" s="16"/>
      <c r="I80" s="7"/>
      <c r="J80" s="8"/>
      <c r="K80" s="9"/>
      <c r="L80" s="10"/>
      <c r="M80" s="10"/>
      <c r="N80" s="64"/>
      <c r="O80" s="12"/>
      <c r="P80" s="12"/>
    </row>
    <row r="81" spans="1:16" s="13" customFormat="1" ht="9.75" x14ac:dyDescent="0.2">
      <c r="A81" s="15">
        <v>65</v>
      </c>
      <c r="B81" s="66" t="s">
        <v>165</v>
      </c>
      <c r="C81" s="3" t="s">
        <v>52</v>
      </c>
      <c r="D81" s="3">
        <v>8</v>
      </c>
      <c r="E81" s="182">
        <f t="shared" si="0"/>
        <v>16</v>
      </c>
      <c r="F81" s="182"/>
      <c r="G81" s="16"/>
      <c r="H81" s="16"/>
      <c r="I81" s="7"/>
      <c r="J81" s="8"/>
      <c r="K81" s="9"/>
      <c r="L81" s="10"/>
      <c r="M81" s="10"/>
      <c r="N81" s="64"/>
      <c r="O81" s="12"/>
      <c r="P81" s="12"/>
    </row>
    <row r="82" spans="1:16" s="13" customFormat="1" ht="9.75" x14ac:dyDescent="0.2">
      <c r="A82" s="15">
        <v>66</v>
      </c>
      <c r="B82" s="66" t="s">
        <v>236</v>
      </c>
      <c r="C82" s="3" t="s">
        <v>59</v>
      </c>
      <c r="D82" s="3">
        <v>1</v>
      </c>
      <c r="E82" s="182">
        <f t="shared" ref="E82:E91" si="1">PRODUCT(D82)*2</f>
        <v>2</v>
      </c>
      <c r="F82" s="182"/>
      <c r="G82" s="16"/>
      <c r="H82" s="16"/>
      <c r="I82" s="7"/>
      <c r="J82" s="8"/>
      <c r="K82" s="9"/>
      <c r="L82" s="10"/>
      <c r="M82" s="10"/>
      <c r="N82" s="64"/>
      <c r="O82" s="12"/>
      <c r="P82" s="12"/>
    </row>
    <row r="83" spans="1:16" s="13" customFormat="1" ht="18.75" x14ac:dyDescent="0.2">
      <c r="A83" s="15">
        <v>67</v>
      </c>
      <c r="B83" s="66" t="s">
        <v>237</v>
      </c>
      <c r="C83" s="3" t="s">
        <v>59</v>
      </c>
      <c r="D83" s="3">
        <v>26</v>
      </c>
      <c r="E83" s="182">
        <f t="shared" si="1"/>
        <v>52</v>
      </c>
      <c r="F83" s="182"/>
      <c r="G83" s="16"/>
      <c r="H83" s="16"/>
      <c r="I83" s="7"/>
      <c r="J83" s="8"/>
      <c r="K83" s="9"/>
      <c r="L83" s="10"/>
      <c r="M83" s="10"/>
      <c r="N83" s="64"/>
      <c r="O83" s="12"/>
      <c r="P83" s="12"/>
    </row>
    <row r="84" spans="1:16" s="13" customFormat="1" ht="18.75" x14ac:dyDescent="0.2">
      <c r="A84" s="15">
        <v>68</v>
      </c>
      <c r="B84" s="66" t="s">
        <v>238</v>
      </c>
      <c r="C84" s="3" t="s">
        <v>138</v>
      </c>
      <c r="D84" s="3">
        <v>6</v>
      </c>
      <c r="E84" s="182">
        <f t="shared" si="1"/>
        <v>12</v>
      </c>
      <c r="F84" s="182"/>
      <c r="G84" s="16"/>
      <c r="H84" s="16"/>
      <c r="I84" s="7"/>
      <c r="J84" s="8"/>
      <c r="K84" s="9"/>
      <c r="L84" s="10"/>
      <c r="M84" s="10"/>
      <c r="N84" s="64"/>
      <c r="O84" s="12"/>
      <c r="P84" s="12"/>
    </row>
    <row r="85" spans="1:16" s="13" customFormat="1" ht="18.75" x14ac:dyDescent="0.2">
      <c r="A85" s="15">
        <v>69</v>
      </c>
      <c r="B85" s="66" t="s">
        <v>239</v>
      </c>
      <c r="C85" s="3" t="s">
        <v>138</v>
      </c>
      <c r="D85" s="3">
        <v>6</v>
      </c>
      <c r="E85" s="182">
        <f t="shared" si="1"/>
        <v>12</v>
      </c>
      <c r="F85" s="182"/>
      <c r="G85" s="16"/>
      <c r="H85" s="16"/>
      <c r="I85" s="7"/>
      <c r="J85" s="8"/>
      <c r="K85" s="9"/>
      <c r="L85" s="10"/>
      <c r="M85" s="10"/>
      <c r="N85" s="64"/>
      <c r="O85" s="12"/>
      <c r="P85" s="12"/>
    </row>
    <row r="86" spans="1:16" s="13" customFormat="1" ht="90.75" x14ac:dyDescent="0.2">
      <c r="A86" s="15">
        <v>70</v>
      </c>
      <c r="B86" s="66" t="s">
        <v>240</v>
      </c>
      <c r="C86" s="3" t="s">
        <v>59</v>
      </c>
      <c r="D86" s="3">
        <v>133</v>
      </c>
      <c r="E86" s="182">
        <f t="shared" si="1"/>
        <v>266</v>
      </c>
      <c r="F86" s="182"/>
      <c r="G86" s="16"/>
      <c r="H86" s="16"/>
      <c r="I86" s="7"/>
      <c r="J86" s="8"/>
      <c r="K86" s="9"/>
      <c r="L86" s="10"/>
      <c r="M86" s="10"/>
      <c r="N86" s="64"/>
      <c r="O86" s="12"/>
      <c r="P86" s="12"/>
    </row>
    <row r="87" spans="1:16" s="13" customFormat="1" ht="81.75" x14ac:dyDescent="0.2">
      <c r="A87" s="15">
        <v>71</v>
      </c>
      <c r="B87" s="66" t="s">
        <v>398</v>
      </c>
      <c r="C87" s="3" t="s">
        <v>59</v>
      </c>
      <c r="D87" s="3">
        <v>30</v>
      </c>
      <c r="E87" s="182">
        <f t="shared" si="1"/>
        <v>60</v>
      </c>
      <c r="F87" s="182"/>
      <c r="G87" s="16"/>
      <c r="H87" s="16"/>
      <c r="I87" s="7"/>
      <c r="J87" s="8"/>
      <c r="K87" s="9"/>
      <c r="L87" s="10"/>
      <c r="M87" s="10"/>
      <c r="N87" s="64"/>
      <c r="O87" s="12"/>
      <c r="P87" s="12"/>
    </row>
    <row r="88" spans="1:16" s="13" customFormat="1" ht="27.75" x14ac:dyDescent="0.2">
      <c r="A88" s="15">
        <v>72</v>
      </c>
      <c r="B88" s="66" t="s">
        <v>241</v>
      </c>
      <c r="C88" s="3" t="s">
        <v>138</v>
      </c>
      <c r="D88" s="3">
        <v>100</v>
      </c>
      <c r="E88" s="182">
        <f t="shared" si="1"/>
        <v>200</v>
      </c>
      <c r="F88" s="182"/>
      <c r="G88" s="16"/>
      <c r="H88" s="16"/>
      <c r="I88" s="7"/>
      <c r="J88" s="8"/>
      <c r="K88" s="9"/>
      <c r="L88" s="10"/>
      <c r="M88" s="10"/>
      <c r="N88" s="64"/>
      <c r="O88" s="12"/>
      <c r="P88" s="12"/>
    </row>
    <row r="89" spans="1:16" s="13" customFormat="1" ht="9.75" x14ac:dyDescent="0.2">
      <c r="A89" s="15">
        <v>73</v>
      </c>
      <c r="B89" s="66" t="s">
        <v>455</v>
      </c>
      <c r="C89" s="3" t="s">
        <v>138</v>
      </c>
      <c r="D89" s="3">
        <v>200</v>
      </c>
      <c r="E89" s="182">
        <f t="shared" si="1"/>
        <v>400</v>
      </c>
      <c r="F89" s="182"/>
      <c r="G89" s="16"/>
      <c r="H89" s="16"/>
      <c r="I89" s="7"/>
      <c r="J89" s="8"/>
      <c r="K89" s="9"/>
      <c r="L89" s="10"/>
      <c r="M89" s="10"/>
      <c r="N89" s="64"/>
      <c r="O89" s="12"/>
      <c r="P89" s="12"/>
    </row>
    <row r="90" spans="1:16" s="13" customFormat="1" ht="18.75" x14ac:dyDescent="0.2">
      <c r="A90" s="15">
        <v>74</v>
      </c>
      <c r="B90" s="66" t="s">
        <v>242</v>
      </c>
      <c r="C90" s="3" t="s">
        <v>138</v>
      </c>
      <c r="D90" s="3">
        <v>30</v>
      </c>
      <c r="E90" s="182">
        <f t="shared" si="1"/>
        <v>60</v>
      </c>
      <c r="F90" s="182"/>
      <c r="G90" s="16"/>
      <c r="H90" s="16"/>
      <c r="I90" s="7"/>
      <c r="J90" s="8"/>
      <c r="K90" s="9"/>
      <c r="L90" s="10"/>
      <c r="M90" s="10"/>
      <c r="N90" s="64"/>
      <c r="O90" s="12"/>
      <c r="P90" s="12"/>
    </row>
    <row r="91" spans="1:16" s="13" customFormat="1" ht="10.5" thickBot="1" x14ac:dyDescent="0.25">
      <c r="A91" s="15">
        <v>75</v>
      </c>
      <c r="B91" s="67" t="s">
        <v>243</v>
      </c>
      <c r="C91" s="3" t="s">
        <v>138</v>
      </c>
      <c r="D91" s="3">
        <v>50</v>
      </c>
      <c r="E91" s="182">
        <f t="shared" si="1"/>
        <v>100</v>
      </c>
      <c r="F91" s="182"/>
      <c r="G91" s="16"/>
      <c r="H91" s="16"/>
      <c r="I91" s="7"/>
      <c r="J91" s="8"/>
      <c r="K91" s="9"/>
      <c r="L91" s="10"/>
      <c r="M91" s="10"/>
      <c r="N91" s="64"/>
      <c r="O91" s="12"/>
      <c r="P91" s="12"/>
    </row>
    <row r="92" spans="1:16" s="76" customFormat="1" ht="12.75" thickBot="1" x14ac:dyDescent="0.25">
      <c r="A92" s="68"/>
      <c r="B92" s="69" t="s">
        <v>109</v>
      </c>
      <c r="C92" s="69"/>
      <c r="D92" s="69"/>
      <c r="E92" s="183"/>
      <c r="F92" s="183"/>
      <c r="G92" s="70"/>
      <c r="H92" s="70"/>
      <c r="I92" s="71"/>
      <c r="J92" s="72"/>
      <c r="K92" s="70"/>
      <c r="L92" s="73"/>
      <c r="M92" s="73"/>
      <c r="N92" s="74">
        <f>SUM(N17:N91)</f>
        <v>0</v>
      </c>
      <c r="O92" s="75"/>
      <c r="P92" s="75"/>
    </row>
    <row r="93" spans="1:16" s="13" customFormat="1" ht="9.75" x14ac:dyDescent="0.2">
      <c r="A93" s="77"/>
      <c r="B93" s="78"/>
      <c r="C93" s="78"/>
      <c r="D93" s="78"/>
      <c r="E93" s="184"/>
      <c r="F93" s="184"/>
      <c r="G93" s="78"/>
      <c r="H93" s="78"/>
      <c r="I93" s="79"/>
      <c r="J93" s="80"/>
      <c r="K93" s="78"/>
      <c r="L93" s="81"/>
      <c r="M93" s="81"/>
      <c r="N93" s="82"/>
      <c r="O93" s="12"/>
      <c r="P93" s="12"/>
    </row>
    <row r="94" spans="1:16" s="13" customFormat="1" ht="9.75" x14ac:dyDescent="0.2">
      <c r="A94" s="77"/>
      <c r="B94" s="78"/>
      <c r="C94" s="78"/>
      <c r="D94" s="78"/>
      <c r="E94" s="184"/>
      <c r="F94" s="184"/>
      <c r="G94" s="78"/>
      <c r="H94" s="78"/>
      <c r="I94" s="79"/>
      <c r="J94" s="80"/>
      <c r="K94" s="78"/>
      <c r="L94" s="81"/>
      <c r="M94" s="81"/>
      <c r="N94" s="83"/>
      <c r="O94" s="12"/>
      <c r="P94" s="12"/>
    </row>
    <row r="95" spans="1:16" s="13" customFormat="1" ht="9.75" x14ac:dyDescent="0.2">
      <c r="A95" s="77"/>
      <c r="B95" s="78" t="s">
        <v>25</v>
      </c>
      <c r="C95" s="78"/>
      <c r="D95" s="78"/>
      <c r="E95" s="184"/>
      <c r="F95" s="184"/>
      <c r="G95" s="78"/>
      <c r="H95" s="78"/>
      <c r="I95" s="79"/>
      <c r="J95" s="80"/>
      <c r="K95" s="78"/>
      <c r="L95" s="81"/>
      <c r="M95" s="81"/>
      <c r="N95" s="83"/>
      <c r="O95" s="12"/>
      <c r="P95" s="12"/>
    </row>
    <row r="96" spans="1:16" s="13" customFormat="1" ht="9.75" x14ac:dyDescent="0.2">
      <c r="A96" s="77"/>
      <c r="B96" s="78" t="s">
        <v>35</v>
      </c>
      <c r="C96" s="78"/>
      <c r="D96" s="78"/>
      <c r="E96" s="184"/>
      <c r="F96" s="184"/>
      <c r="G96" s="78"/>
      <c r="H96" s="78"/>
      <c r="I96" s="79"/>
      <c r="J96" s="80"/>
      <c r="K96" s="78"/>
      <c r="L96" s="81"/>
      <c r="M96" s="81"/>
      <c r="N96" s="83"/>
      <c r="O96" s="12"/>
      <c r="P96" s="12"/>
    </row>
    <row r="97" spans="1:16" s="13" customFormat="1" ht="10.5" thickBot="1" x14ac:dyDescent="0.25">
      <c r="A97" s="77"/>
      <c r="B97" s="78"/>
      <c r="C97" s="78"/>
      <c r="D97" s="78"/>
      <c r="E97" s="184"/>
      <c r="F97" s="184"/>
      <c r="G97" s="78"/>
      <c r="H97" s="78"/>
      <c r="I97" s="79"/>
      <c r="J97" s="80"/>
      <c r="K97" s="78"/>
      <c r="L97" s="81"/>
      <c r="M97" s="81"/>
      <c r="N97" s="83"/>
      <c r="O97" s="12"/>
      <c r="P97" s="12"/>
    </row>
    <row r="98" spans="1:16" s="13" customFormat="1" ht="36.75" thickBot="1" x14ac:dyDescent="0.25">
      <c r="A98" s="54" t="s">
        <v>15</v>
      </c>
      <c r="B98" s="55" t="s">
        <v>28</v>
      </c>
      <c r="C98" s="54" t="s">
        <v>17</v>
      </c>
      <c r="D98" s="54" t="s">
        <v>18</v>
      </c>
      <c r="E98" s="54" t="s">
        <v>457</v>
      </c>
      <c r="F98" s="54" t="s">
        <v>34</v>
      </c>
      <c r="G98" s="54" t="s">
        <v>32</v>
      </c>
      <c r="H98" s="54" t="s">
        <v>19</v>
      </c>
      <c r="I98" s="56" t="s">
        <v>20</v>
      </c>
      <c r="J98" s="57" t="s">
        <v>33</v>
      </c>
      <c r="K98" s="54" t="s">
        <v>21</v>
      </c>
      <c r="L98" s="58" t="s">
        <v>22</v>
      </c>
      <c r="M98" s="58" t="s">
        <v>23</v>
      </c>
      <c r="N98" s="54" t="s">
        <v>24</v>
      </c>
      <c r="O98" s="12"/>
      <c r="P98" s="12"/>
    </row>
    <row r="99" spans="1:16" s="61" customFormat="1" ht="10.5" thickBot="1" x14ac:dyDescent="0.25">
      <c r="A99" s="59">
        <v>1</v>
      </c>
      <c r="B99" s="59">
        <v>2</v>
      </c>
      <c r="C99" s="59">
        <v>3</v>
      </c>
      <c r="D99" s="59">
        <v>4</v>
      </c>
      <c r="E99" s="59">
        <v>4</v>
      </c>
      <c r="F99" s="59">
        <v>5</v>
      </c>
      <c r="G99" s="59">
        <v>6</v>
      </c>
      <c r="H99" s="59">
        <v>7</v>
      </c>
      <c r="I99" s="59">
        <v>8</v>
      </c>
      <c r="J99" s="59">
        <v>9</v>
      </c>
      <c r="K99" s="59">
        <v>10</v>
      </c>
      <c r="L99" s="59">
        <v>11</v>
      </c>
      <c r="M99" s="59">
        <v>12</v>
      </c>
      <c r="N99" s="59">
        <v>13</v>
      </c>
      <c r="O99" s="60"/>
      <c r="P99" s="60"/>
    </row>
    <row r="100" spans="1:16" s="13" customFormat="1" ht="27.75" x14ac:dyDescent="0.2">
      <c r="A100" s="15">
        <v>1</v>
      </c>
      <c r="B100" s="84" t="s">
        <v>60</v>
      </c>
      <c r="C100" s="15" t="s">
        <v>138</v>
      </c>
      <c r="D100" s="15">
        <v>3</v>
      </c>
      <c r="E100" s="182">
        <f>PRODUCT(D100)*2</f>
        <v>6</v>
      </c>
      <c r="F100" s="182"/>
      <c r="G100" s="6"/>
      <c r="H100" s="6"/>
      <c r="I100" s="7"/>
      <c r="J100" s="8"/>
      <c r="K100" s="9"/>
      <c r="L100" s="10"/>
      <c r="M100" s="10"/>
      <c r="N100" s="11"/>
      <c r="O100" s="12"/>
      <c r="P100" s="12"/>
    </row>
    <row r="101" spans="1:16" s="13" customFormat="1" ht="27.75" x14ac:dyDescent="0.2">
      <c r="A101" s="3">
        <v>2</v>
      </c>
      <c r="B101" s="66" t="s">
        <v>61</v>
      </c>
      <c r="C101" s="3" t="s">
        <v>138</v>
      </c>
      <c r="D101" s="3">
        <v>2</v>
      </c>
      <c r="E101" s="182">
        <f t="shared" ref="E101:E165" si="2">PRODUCT(D101)*2</f>
        <v>4</v>
      </c>
      <c r="F101" s="182"/>
      <c r="G101" s="16"/>
      <c r="H101" s="16"/>
      <c r="I101" s="7"/>
      <c r="J101" s="8"/>
      <c r="K101" s="9"/>
      <c r="L101" s="10"/>
      <c r="M101" s="10"/>
      <c r="N101" s="11"/>
      <c r="O101" s="12"/>
      <c r="P101" s="12"/>
    </row>
    <row r="102" spans="1:16" s="13" customFormat="1" ht="18.75" x14ac:dyDescent="0.2">
      <c r="A102" s="3">
        <v>3</v>
      </c>
      <c r="B102" s="66" t="s">
        <v>166</v>
      </c>
      <c r="C102" s="3" t="s">
        <v>138</v>
      </c>
      <c r="D102" s="3">
        <v>70</v>
      </c>
      <c r="E102" s="182">
        <f t="shared" si="2"/>
        <v>140</v>
      </c>
      <c r="F102" s="182"/>
      <c r="G102" s="16"/>
      <c r="H102" s="16"/>
      <c r="I102" s="7"/>
      <c r="J102" s="8"/>
      <c r="K102" s="9"/>
      <c r="L102" s="10"/>
      <c r="M102" s="10"/>
      <c r="N102" s="11"/>
      <c r="O102" s="12"/>
      <c r="P102" s="12"/>
    </row>
    <row r="103" spans="1:16" s="13" customFormat="1" ht="27.75" x14ac:dyDescent="0.2">
      <c r="A103" s="15">
        <v>4</v>
      </c>
      <c r="B103" s="2" t="s">
        <v>167</v>
      </c>
      <c r="C103" s="3" t="s">
        <v>138</v>
      </c>
      <c r="D103" s="3">
        <v>30</v>
      </c>
      <c r="E103" s="182">
        <f t="shared" si="2"/>
        <v>60</v>
      </c>
      <c r="F103" s="182"/>
      <c r="G103" s="16"/>
      <c r="H103" s="16"/>
      <c r="I103" s="7"/>
      <c r="J103" s="8"/>
      <c r="K103" s="9"/>
      <c r="L103" s="10"/>
      <c r="M103" s="10"/>
      <c r="N103" s="11"/>
      <c r="O103" s="12"/>
      <c r="P103" s="12"/>
    </row>
    <row r="104" spans="1:16" s="13" customFormat="1" ht="18.75" x14ac:dyDescent="0.2">
      <c r="A104" s="3">
        <v>5</v>
      </c>
      <c r="B104" s="66" t="s">
        <v>112</v>
      </c>
      <c r="C104" s="3" t="s">
        <v>138</v>
      </c>
      <c r="D104" s="3">
        <v>165</v>
      </c>
      <c r="E104" s="182">
        <f t="shared" si="2"/>
        <v>330</v>
      </c>
      <c r="F104" s="182"/>
      <c r="G104" s="16"/>
      <c r="H104" s="16"/>
      <c r="I104" s="7"/>
      <c r="J104" s="8"/>
      <c r="K104" s="9"/>
      <c r="L104" s="10"/>
      <c r="M104" s="10"/>
      <c r="N104" s="11"/>
      <c r="O104" s="12"/>
      <c r="P104" s="12"/>
    </row>
    <row r="105" spans="1:16" s="13" customFormat="1" ht="18.75" x14ac:dyDescent="0.2">
      <c r="A105" s="3">
        <v>6</v>
      </c>
      <c r="B105" s="66" t="s">
        <v>113</v>
      </c>
      <c r="C105" s="3" t="s">
        <v>138</v>
      </c>
      <c r="D105" s="3">
        <v>170</v>
      </c>
      <c r="E105" s="182">
        <f t="shared" si="2"/>
        <v>340</v>
      </c>
      <c r="F105" s="182"/>
      <c r="G105" s="16"/>
      <c r="H105" s="16"/>
      <c r="I105" s="7"/>
      <c r="J105" s="8"/>
      <c r="K105" s="9"/>
      <c r="L105" s="10"/>
      <c r="M105" s="10"/>
      <c r="N105" s="11"/>
      <c r="O105" s="12"/>
      <c r="P105" s="12"/>
    </row>
    <row r="106" spans="1:16" s="13" customFormat="1" ht="18.75" x14ac:dyDescent="0.2">
      <c r="A106" s="15">
        <v>7</v>
      </c>
      <c r="B106" s="66" t="s">
        <v>244</v>
      </c>
      <c r="C106" s="3" t="s">
        <v>138</v>
      </c>
      <c r="D106" s="3">
        <v>160</v>
      </c>
      <c r="E106" s="182">
        <f t="shared" si="2"/>
        <v>320</v>
      </c>
      <c r="F106" s="182"/>
      <c r="G106" s="16"/>
      <c r="H106" s="16"/>
      <c r="I106" s="7"/>
      <c r="J106" s="8"/>
      <c r="K106" s="9"/>
      <c r="L106" s="10"/>
      <c r="M106" s="10"/>
      <c r="N106" s="11"/>
      <c r="O106" s="12"/>
      <c r="P106" s="12"/>
    </row>
    <row r="107" spans="1:16" s="13" customFormat="1" ht="9.75" x14ac:dyDescent="0.2">
      <c r="A107" s="3">
        <v>8</v>
      </c>
      <c r="B107" s="66" t="s">
        <v>245</v>
      </c>
      <c r="C107" s="3" t="s">
        <v>138</v>
      </c>
      <c r="D107" s="3">
        <v>45</v>
      </c>
      <c r="E107" s="182">
        <f t="shared" si="2"/>
        <v>90</v>
      </c>
      <c r="F107" s="182"/>
      <c r="G107" s="16"/>
      <c r="H107" s="16"/>
      <c r="I107" s="7"/>
      <c r="J107" s="8"/>
      <c r="K107" s="9"/>
      <c r="L107" s="10"/>
      <c r="M107" s="10"/>
      <c r="N107" s="11"/>
      <c r="O107" s="12"/>
      <c r="P107" s="12"/>
    </row>
    <row r="108" spans="1:16" s="13" customFormat="1" ht="36.75" x14ac:dyDescent="0.2">
      <c r="A108" s="3">
        <v>9</v>
      </c>
      <c r="B108" s="66" t="s">
        <v>246</v>
      </c>
      <c r="C108" s="3" t="s">
        <v>138</v>
      </c>
      <c r="D108" s="3">
        <v>370</v>
      </c>
      <c r="E108" s="182">
        <f t="shared" si="2"/>
        <v>740</v>
      </c>
      <c r="F108" s="182"/>
      <c r="G108" s="16"/>
      <c r="H108" s="16"/>
      <c r="I108" s="7"/>
      <c r="J108" s="8"/>
      <c r="K108" s="9"/>
      <c r="L108" s="10"/>
      <c r="M108" s="10"/>
      <c r="N108" s="11"/>
      <c r="O108" s="12"/>
      <c r="P108" s="12"/>
    </row>
    <row r="109" spans="1:16" s="13" customFormat="1" ht="27.75" x14ac:dyDescent="0.2">
      <c r="A109" s="15">
        <v>10</v>
      </c>
      <c r="B109" s="66" t="s">
        <v>247</v>
      </c>
      <c r="C109" s="3" t="s">
        <v>138</v>
      </c>
      <c r="D109" s="3">
        <v>65</v>
      </c>
      <c r="E109" s="182">
        <f t="shared" si="2"/>
        <v>130</v>
      </c>
      <c r="F109" s="182"/>
      <c r="G109" s="16"/>
      <c r="H109" s="16"/>
      <c r="I109" s="7"/>
      <c r="J109" s="8"/>
      <c r="K109" s="9"/>
      <c r="L109" s="10"/>
      <c r="M109" s="10"/>
      <c r="N109" s="11"/>
      <c r="O109" s="12"/>
      <c r="P109" s="12"/>
    </row>
    <row r="110" spans="1:16" s="13" customFormat="1" ht="27.75" x14ac:dyDescent="0.2">
      <c r="A110" s="3">
        <v>11</v>
      </c>
      <c r="B110" s="85" t="s">
        <v>248</v>
      </c>
      <c r="C110" s="3" t="s">
        <v>138</v>
      </c>
      <c r="D110" s="3">
        <v>25</v>
      </c>
      <c r="E110" s="182">
        <f t="shared" si="2"/>
        <v>50</v>
      </c>
      <c r="F110" s="182"/>
      <c r="G110" s="16"/>
      <c r="H110" s="16"/>
      <c r="I110" s="7"/>
      <c r="J110" s="8"/>
      <c r="K110" s="9"/>
      <c r="L110" s="10"/>
      <c r="M110" s="10"/>
      <c r="N110" s="11"/>
      <c r="O110" s="12"/>
      <c r="P110" s="12"/>
    </row>
    <row r="111" spans="1:16" s="13" customFormat="1" ht="18.75" x14ac:dyDescent="0.2">
      <c r="A111" s="3">
        <v>12</v>
      </c>
      <c r="B111" s="2" t="s">
        <v>62</v>
      </c>
      <c r="C111" s="3" t="s">
        <v>138</v>
      </c>
      <c r="D111" s="3">
        <v>4425</v>
      </c>
      <c r="E111" s="182">
        <f t="shared" si="2"/>
        <v>8850</v>
      </c>
      <c r="F111" s="182"/>
      <c r="G111" s="16"/>
      <c r="H111" s="16"/>
      <c r="I111" s="7"/>
      <c r="J111" s="8"/>
      <c r="K111" s="9"/>
      <c r="L111" s="10"/>
      <c r="M111" s="10"/>
      <c r="N111" s="11"/>
      <c r="O111" s="12"/>
      <c r="P111" s="12"/>
    </row>
    <row r="112" spans="1:16" s="13" customFormat="1" ht="18.75" x14ac:dyDescent="0.2">
      <c r="A112" s="15">
        <v>13</v>
      </c>
      <c r="B112" s="66" t="s">
        <v>149</v>
      </c>
      <c r="C112" s="3" t="s">
        <v>138</v>
      </c>
      <c r="D112" s="3">
        <v>400</v>
      </c>
      <c r="E112" s="182">
        <f t="shared" si="2"/>
        <v>800</v>
      </c>
      <c r="F112" s="182"/>
      <c r="G112" s="16"/>
      <c r="H112" s="16"/>
      <c r="I112" s="7"/>
      <c r="J112" s="8"/>
      <c r="K112" s="9"/>
      <c r="L112" s="10"/>
      <c r="M112" s="10"/>
      <c r="N112" s="11"/>
      <c r="O112" s="12"/>
      <c r="P112" s="12"/>
    </row>
    <row r="113" spans="1:16" s="13" customFormat="1" ht="27" x14ac:dyDescent="0.2">
      <c r="A113" s="3">
        <v>14</v>
      </c>
      <c r="B113" s="65" t="s">
        <v>168</v>
      </c>
      <c r="C113" s="3" t="s">
        <v>138</v>
      </c>
      <c r="D113" s="3">
        <v>600</v>
      </c>
      <c r="E113" s="182">
        <f t="shared" si="2"/>
        <v>1200</v>
      </c>
      <c r="F113" s="182"/>
      <c r="G113" s="16"/>
      <c r="H113" s="16"/>
      <c r="I113" s="7"/>
      <c r="J113" s="8"/>
      <c r="K113" s="9"/>
      <c r="L113" s="10"/>
      <c r="M113" s="10"/>
      <c r="N113" s="11"/>
      <c r="O113" s="12"/>
      <c r="P113" s="12"/>
    </row>
    <row r="114" spans="1:16" s="13" customFormat="1" ht="27" x14ac:dyDescent="0.2">
      <c r="A114" s="3">
        <v>15</v>
      </c>
      <c r="B114" s="65" t="s">
        <v>169</v>
      </c>
      <c r="C114" s="3" t="s">
        <v>138</v>
      </c>
      <c r="D114" s="3">
        <v>610</v>
      </c>
      <c r="E114" s="182">
        <f t="shared" si="2"/>
        <v>1220</v>
      </c>
      <c r="F114" s="182"/>
      <c r="G114" s="16"/>
      <c r="H114" s="16"/>
      <c r="I114" s="7"/>
      <c r="J114" s="8"/>
      <c r="K114" s="9"/>
      <c r="L114" s="10"/>
      <c r="M114" s="10"/>
      <c r="N114" s="11"/>
      <c r="O114" s="12"/>
      <c r="P114" s="12"/>
    </row>
    <row r="115" spans="1:16" s="13" customFormat="1" ht="18" x14ac:dyDescent="0.2">
      <c r="A115" s="15">
        <v>16</v>
      </c>
      <c r="B115" s="65" t="s">
        <v>170</v>
      </c>
      <c r="C115" s="3" t="s">
        <v>138</v>
      </c>
      <c r="D115" s="3">
        <v>66</v>
      </c>
      <c r="E115" s="182">
        <f t="shared" si="2"/>
        <v>132</v>
      </c>
      <c r="F115" s="182"/>
      <c r="G115" s="16"/>
      <c r="H115" s="16"/>
      <c r="I115" s="7"/>
      <c r="J115" s="8"/>
      <c r="K115" s="9"/>
      <c r="L115" s="10"/>
      <c r="M115" s="10"/>
      <c r="N115" s="11"/>
      <c r="O115" s="12"/>
      <c r="P115" s="12"/>
    </row>
    <row r="116" spans="1:16" s="13" customFormat="1" ht="18" x14ac:dyDescent="0.2">
      <c r="A116" s="3">
        <v>17</v>
      </c>
      <c r="B116" s="1" t="s">
        <v>171</v>
      </c>
      <c r="C116" s="3" t="s">
        <v>138</v>
      </c>
      <c r="D116" s="3">
        <v>1000</v>
      </c>
      <c r="E116" s="182">
        <f t="shared" si="2"/>
        <v>2000</v>
      </c>
      <c r="F116" s="182"/>
      <c r="G116" s="16"/>
      <c r="H116" s="16"/>
      <c r="I116" s="7"/>
      <c r="J116" s="8"/>
      <c r="K116" s="9"/>
      <c r="L116" s="10"/>
      <c r="M116" s="10"/>
      <c r="N116" s="11"/>
      <c r="O116" s="12"/>
      <c r="P116" s="12"/>
    </row>
    <row r="117" spans="1:16" s="13" customFormat="1" ht="18" x14ac:dyDescent="0.2">
      <c r="A117" s="3">
        <v>18</v>
      </c>
      <c r="B117" s="1" t="s">
        <v>249</v>
      </c>
      <c r="C117" s="3" t="s">
        <v>138</v>
      </c>
      <c r="D117" s="3">
        <v>8</v>
      </c>
      <c r="E117" s="182">
        <f t="shared" si="2"/>
        <v>16</v>
      </c>
      <c r="F117" s="182"/>
      <c r="G117" s="16"/>
      <c r="H117" s="16"/>
      <c r="I117" s="7"/>
      <c r="J117" s="8"/>
      <c r="K117" s="9"/>
      <c r="L117" s="10"/>
      <c r="M117" s="10"/>
      <c r="N117" s="11"/>
      <c r="O117" s="12"/>
      <c r="P117" s="12"/>
    </row>
    <row r="118" spans="1:16" s="13" customFormat="1" ht="18" x14ac:dyDescent="0.2">
      <c r="A118" s="15">
        <v>19</v>
      </c>
      <c r="B118" s="1" t="s">
        <v>172</v>
      </c>
      <c r="C118" s="3" t="s">
        <v>138</v>
      </c>
      <c r="D118" s="3">
        <v>9</v>
      </c>
      <c r="E118" s="182">
        <f t="shared" si="2"/>
        <v>18</v>
      </c>
      <c r="F118" s="182"/>
      <c r="G118" s="16"/>
      <c r="H118" s="16"/>
      <c r="I118" s="7"/>
      <c r="J118" s="8"/>
      <c r="K118" s="9"/>
      <c r="L118" s="10"/>
      <c r="M118" s="10"/>
      <c r="N118" s="11"/>
      <c r="O118" s="12"/>
      <c r="P118" s="12"/>
    </row>
    <row r="119" spans="1:16" s="13" customFormat="1" ht="45.75" x14ac:dyDescent="0.2">
      <c r="A119" s="3">
        <v>20</v>
      </c>
      <c r="B119" s="66" t="s">
        <v>250</v>
      </c>
      <c r="C119" s="3" t="s">
        <v>138</v>
      </c>
      <c r="D119" s="3">
        <v>133</v>
      </c>
      <c r="E119" s="182">
        <f t="shared" si="2"/>
        <v>266</v>
      </c>
      <c r="F119" s="182"/>
      <c r="G119" s="16"/>
      <c r="H119" s="16"/>
      <c r="I119" s="7"/>
      <c r="J119" s="8"/>
      <c r="K119" s="9"/>
      <c r="L119" s="10"/>
      <c r="M119" s="10"/>
      <c r="N119" s="11"/>
      <c r="O119" s="12"/>
      <c r="P119" s="12"/>
    </row>
    <row r="120" spans="1:16" s="13" customFormat="1" ht="54.75" x14ac:dyDescent="0.2">
      <c r="A120" s="3">
        <v>21</v>
      </c>
      <c r="B120" s="66" t="s">
        <v>251</v>
      </c>
      <c r="C120" s="3" t="s">
        <v>138</v>
      </c>
      <c r="D120" s="3">
        <v>13</v>
      </c>
      <c r="E120" s="182">
        <f t="shared" si="2"/>
        <v>26</v>
      </c>
      <c r="F120" s="182"/>
      <c r="G120" s="16"/>
      <c r="H120" s="16"/>
      <c r="I120" s="7"/>
      <c r="J120" s="8"/>
      <c r="K120" s="9"/>
      <c r="L120" s="10"/>
      <c r="M120" s="10"/>
      <c r="N120" s="11"/>
      <c r="O120" s="12"/>
      <c r="P120" s="12"/>
    </row>
    <row r="121" spans="1:16" s="13" customFormat="1" ht="36" x14ac:dyDescent="0.2">
      <c r="A121" s="15">
        <v>22</v>
      </c>
      <c r="B121" s="65" t="s">
        <v>173</v>
      </c>
      <c r="C121" s="3" t="s">
        <v>138</v>
      </c>
      <c r="D121" s="3">
        <v>26</v>
      </c>
      <c r="E121" s="182">
        <f t="shared" si="2"/>
        <v>52</v>
      </c>
      <c r="F121" s="182"/>
      <c r="G121" s="16"/>
      <c r="H121" s="16"/>
      <c r="I121" s="7"/>
      <c r="J121" s="8"/>
      <c r="K121" s="9"/>
      <c r="L121" s="10"/>
      <c r="M121" s="10"/>
      <c r="N121" s="11"/>
      <c r="O121" s="12"/>
      <c r="P121" s="12"/>
    </row>
    <row r="122" spans="1:16" s="13" customFormat="1" ht="27" x14ac:dyDescent="0.2">
      <c r="A122" s="3">
        <v>23</v>
      </c>
      <c r="B122" s="65" t="s">
        <v>174</v>
      </c>
      <c r="C122" s="3" t="s">
        <v>138</v>
      </c>
      <c r="D122" s="3">
        <v>210</v>
      </c>
      <c r="E122" s="182">
        <f t="shared" si="2"/>
        <v>420</v>
      </c>
      <c r="F122" s="182"/>
      <c r="G122" s="16"/>
      <c r="H122" s="16"/>
      <c r="I122" s="7"/>
      <c r="J122" s="8"/>
      <c r="K122" s="9"/>
      <c r="L122" s="10"/>
      <c r="M122" s="10"/>
      <c r="N122" s="11"/>
      <c r="O122" s="12"/>
      <c r="P122" s="12"/>
    </row>
    <row r="123" spans="1:16" s="13" customFormat="1" ht="36.75" x14ac:dyDescent="0.2">
      <c r="A123" s="3">
        <v>24</v>
      </c>
      <c r="B123" s="66" t="s">
        <v>252</v>
      </c>
      <c r="C123" s="3" t="s">
        <v>138</v>
      </c>
      <c r="D123" s="3">
        <v>450</v>
      </c>
      <c r="E123" s="182">
        <f t="shared" si="2"/>
        <v>900</v>
      </c>
      <c r="F123" s="182"/>
      <c r="G123" s="16"/>
      <c r="H123" s="16"/>
      <c r="I123" s="7"/>
      <c r="J123" s="8"/>
      <c r="K123" s="9"/>
      <c r="L123" s="10"/>
      <c r="M123" s="10"/>
      <c r="N123" s="11"/>
      <c r="O123" s="12"/>
      <c r="P123" s="12"/>
    </row>
    <row r="124" spans="1:16" s="13" customFormat="1" ht="36.75" x14ac:dyDescent="0.2">
      <c r="A124" s="15">
        <v>25</v>
      </c>
      <c r="B124" s="66" t="s">
        <v>253</v>
      </c>
      <c r="C124" s="3" t="s">
        <v>138</v>
      </c>
      <c r="D124" s="3">
        <v>66</v>
      </c>
      <c r="E124" s="182">
        <f t="shared" si="2"/>
        <v>132</v>
      </c>
      <c r="F124" s="182"/>
      <c r="G124" s="16"/>
      <c r="H124" s="16"/>
      <c r="I124" s="7"/>
      <c r="J124" s="8"/>
      <c r="K124" s="9"/>
      <c r="L124" s="10"/>
      <c r="M124" s="10"/>
      <c r="N124" s="11"/>
      <c r="O124" s="12"/>
      <c r="P124" s="12"/>
    </row>
    <row r="125" spans="1:16" s="13" customFormat="1" ht="27.75" customHeight="1" x14ac:dyDescent="0.2">
      <c r="A125" s="3">
        <v>26</v>
      </c>
      <c r="B125" s="66" t="s">
        <v>175</v>
      </c>
      <c r="C125" s="3" t="s">
        <v>138</v>
      </c>
      <c r="D125" s="3">
        <v>130</v>
      </c>
      <c r="E125" s="182">
        <f t="shared" si="2"/>
        <v>260</v>
      </c>
      <c r="F125" s="182"/>
      <c r="G125" s="16"/>
      <c r="H125" s="16"/>
      <c r="I125" s="7"/>
      <c r="J125" s="8"/>
      <c r="K125" s="9"/>
      <c r="L125" s="10"/>
      <c r="M125" s="10"/>
      <c r="N125" s="11"/>
      <c r="O125" s="12"/>
      <c r="P125" s="12"/>
    </row>
    <row r="126" spans="1:16" s="13" customFormat="1" ht="18.75" x14ac:dyDescent="0.2">
      <c r="A126" s="3">
        <v>27</v>
      </c>
      <c r="B126" s="66" t="s">
        <v>176</v>
      </c>
      <c r="C126" s="3" t="s">
        <v>138</v>
      </c>
      <c r="D126" s="3">
        <v>115</v>
      </c>
      <c r="E126" s="182">
        <f t="shared" si="2"/>
        <v>230</v>
      </c>
      <c r="F126" s="182"/>
      <c r="G126" s="16"/>
      <c r="H126" s="16"/>
      <c r="I126" s="7"/>
      <c r="J126" s="8"/>
      <c r="K126" s="9"/>
      <c r="L126" s="10"/>
      <c r="M126" s="10"/>
      <c r="N126" s="11"/>
      <c r="O126" s="12"/>
      <c r="P126" s="12"/>
    </row>
    <row r="127" spans="1:16" s="13" customFormat="1" ht="18.75" x14ac:dyDescent="0.2">
      <c r="A127" s="15">
        <v>28</v>
      </c>
      <c r="B127" s="66" t="s">
        <v>401</v>
      </c>
      <c r="C127" s="3" t="s">
        <v>138</v>
      </c>
      <c r="D127" s="3"/>
      <c r="E127" s="182">
        <v>5</v>
      </c>
      <c r="F127" s="182"/>
      <c r="G127" s="16"/>
      <c r="H127" s="16"/>
      <c r="I127" s="7"/>
      <c r="J127" s="8"/>
      <c r="K127" s="9"/>
      <c r="L127" s="10"/>
      <c r="M127" s="10"/>
      <c r="N127" s="11"/>
      <c r="O127" s="12"/>
      <c r="P127" s="12"/>
    </row>
    <row r="128" spans="1:16" s="13" customFormat="1" ht="27.75" customHeight="1" x14ac:dyDescent="0.2">
      <c r="A128" s="3">
        <v>29</v>
      </c>
      <c r="B128" s="66" t="s">
        <v>402</v>
      </c>
      <c r="C128" s="3" t="s">
        <v>138</v>
      </c>
      <c r="D128" s="3"/>
      <c r="E128" s="182">
        <v>5</v>
      </c>
      <c r="F128" s="182"/>
      <c r="G128" s="16"/>
      <c r="H128" s="16"/>
      <c r="I128" s="7"/>
      <c r="J128" s="8"/>
      <c r="K128" s="9"/>
      <c r="L128" s="10"/>
      <c r="M128" s="10"/>
      <c r="N128" s="11"/>
      <c r="O128" s="12"/>
      <c r="P128" s="12"/>
    </row>
    <row r="129" spans="1:16" s="13" customFormat="1" ht="27.75" customHeight="1" x14ac:dyDescent="0.2">
      <c r="A129" s="3">
        <v>30</v>
      </c>
      <c r="B129" s="66" t="s">
        <v>403</v>
      </c>
      <c r="C129" s="3" t="s">
        <v>138</v>
      </c>
      <c r="D129" s="3"/>
      <c r="E129" s="182">
        <v>5</v>
      </c>
      <c r="F129" s="182"/>
      <c r="G129" s="16"/>
      <c r="H129" s="16"/>
      <c r="I129" s="7"/>
      <c r="J129" s="8"/>
      <c r="K129" s="9"/>
      <c r="L129" s="10"/>
      <c r="M129" s="10"/>
      <c r="N129" s="11"/>
      <c r="O129" s="12"/>
      <c r="P129" s="12"/>
    </row>
    <row r="130" spans="1:16" s="13" customFormat="1" ht="27.75" x14ac:dyDescent="0.2">
      <c r="A130" s="15">
        <v>31</v>
      </c>
      <c r="B130" s="66" t="s">
        <v>254</v>
      </c>
      <c r="C130" s="3" t="s">
        <v>138</v>
      </c>
      <c r="D130" s="3">
        <v>20</v>
      </c>
      <c r="E130" s="182">
        <f t="shared" si="2"/>
        <v>40</v>
      </c>
      <c r="F130" s="182"/>
      <c r="G130" s="16"/>
      <c r="H130" s="16"/>
      <c r="I130" s="7"/>
      <c r="J130" s="8"/>
      <c r="K130" s="9"/>
      <c r="L130" s="10"/>
      <c r="M130" s="10"/>
      <c r="N130" s="11"/>
      <c r="O130" s="12"/>
      <c r="P130" s="12"/>
    </row>
    <row r="131" spans="1:16" s="13" customFormat="1" ht="27.75" x14ac:dyDescent="0.2">
      <c r="A131" s="3">
        <v>32</v>
      </c>
      <c r="B131" s="66" t="s">
        <v>177</v>
      </c>
      <c r="C131" s="3" t="s">
        <v>138</v>
      </c>
      <c r="D131" s="3">
        <v>20</v>
      </c>
      <c r="E131" s="182">
        <f t="shared" si="2"/>
        <v>40</v>
      </c>
      <c r="F131" s="182"/>
      <c r="G131" s="16"/>
      <c r="H131" s="16"/>
      <c r="I131" s="7"/>
      <c r="J131" s="8"/>
      <c r="K131" s="9"/>
      <c r="L131" s="10"/>
      <c r="M131" s="10"/>
      <c r="N131" s="11"/>
      <c r="O131" s="12"/>
      <c r="P131" s="12"/>
    </row>
    <row r="132" spans="1:16" s="13" customFormat="1" ht="54.75" x14ac:dyDescent="0.2">
      <c r="A132" s="3">
        <v>33</v>
      </c>
      <c r="B132" s="66" t="s">
        <v>255</v>
      </c>
      <c r="C132" s="3" t="s">
        <v>138</v>
      </c>
      <c r="D132" s="3">
        <v>10</v>
      </c>
      <c r="E132" s="182">
        <f t="shared" si="2"/>
        <v>20</v>
      </c>
      <c r="F132" s="182"/>
      <c r="G132" s="16"/>
      <c r="H132" s="16"/>
      <c r="I132" s="7"/>
      <c r="J132" s="8"/>
      <c r="K132" s="9"/>
      <c r="L132" s="10"/>
      <c r="M132" s="10"/>
      <c r="N132" s="11"/>
      <c r="O132" s="12"/>
      <c r="P132" s="12"/>
    </row>
    <row r="133" spans="1:16" s="13" customFormat="1" ht="45.75" x14ac:dyDescent="0.2">
      <c r="A133" s="15">
        <v>34</v>
      </c>
      <c r="B133" s="66" t="s">
        <v>256</v>
      </c>
      <c r="C133" s="3" t="s">
        <v>138</v>
      </c>
      <c r="D133" s="3">
        <v>15</v>
      </c>
      <c r="E133" s="182">
        <f t="shared" si="2"/>
        <v>30</v>
      </c>
      <c r="F133" s="182"/>
      <c r="G133" s="16"/>
      <c r="H133" s="16"/>
      <c r="I133" s="7"/>
      <c r="J133" s="8"/>
      <c r="K133" s="9"/>
      <c r="L133" s="10"/>
      <c r="M133" s="10"/>
      <c r="N133" s="11"/>
      <c r="O133" s="12"/>
      <c r="P133" s="12"/>
    </row>
    <row r="134" spans="1:16" s="13" customFormat="1" ht="18.75" x14ac:dyDescent="0.2">
      <c r="A134" s="3">
        <v>35</v>
      </c>
      <c r="B134" s="66" t="s">
        <v>257</v>
      </c>
      <c r="C134" s="3" t="s">
        <v>138</v>
      </c>
      <c r="D134" s="3">
        <v>400</v>
      </c>
      <c r="E134" s="182">
        <f t="shared" si="2"/>
        <v>800</v>
      </c>
      <c r="F134" s="182"/>
      <c r="G134" s="16"/>
      <c r="H134" s="16"/>
      <c r="I134" s="7"/>
      <c r="J134" s="8"/>
      <c r="K134" s="9"/>
      <c r="L134" s="10"/>
      <c r="M134" s="10"/>
      <c r="N134" s="11"/>
      <c r="O134" s="12"/>
      <c r="P134" s="12"/>
    </row>
    <row r="135" spans="1:16" s="13" customFormat="1" ht="54.75" x14ac:dyDescent="0.2">
      <c r="A135" s="3">
        <v>36</v>
      </c>
      <c r="B135" s="66" t="s">
        <v>258</v>
      </c>
      <c r="C135" s="3" t="s">
        <v>138</v>
      </c>
      <c r="D135" s="3">
        <v>330</v>
      </c>
      <c r="E135" s="182">
        <f t="shared" si="2"/>
        <v>660</v>
      </c>
      <c r="F135" s="182"/>
      <c r="G135" s="16"/>
      <c r="H135" s="16"/>
      <c r="I135" s="7"/>
      <c r="J135" s="8"/>
      <c r="K135" s="9"/>
      <c r="L135" s="10"/>
      <c r="M135" s="10"/>
      <c r="N135" s="11"/>
      <c r="O135" s="12"/>
      <c r="P135" s="12"/>
    </row>
    <row r="136" spans="1:16" s="13" customFormat="1" ht="45.75" x14ac:dyDescent="0.2">
      <c r="A136" s="15">
        <v>37</v>
      </c>
      <c r="B136" s="66" t="s">
        <v>259</v>
      </c>
      <c r="C136" s="3" t="s">
        <v>138</v>
      </c>
      <c r="D136" s="3">
        <v>675</v>
      </c>
      <c r="E136" s="182">
        <f t="shared" si="2"/>
        <v>1350</v>
      </c>
      <c r="F136" s="182"/>
      <c r="G136" s="16"/>
      <c r="H136" s="16"/>
      <c r="I136" s="7"/>
      <c r="J136" s="8"/>
      <c r="K136" s="9"/>
      <c r="L136" s="10"/>
      <c r="M136" s="10"/>
      <c r="N136" s="11"/>
      <c r="O136" s="12"/>
      <c r="P136" s="12"/>
    </row>
    <row r="137" spans="1:16" s="13" customFormat="1" ht="45.75" x14ac:dyDescent="0.2">
      <c r="A137" s="3">
        <v>38</v>
      </c>
      <c r="B137" s="66" t="s">
        <v>260</v>
      </c>
      <c r="C137" s="3" t="s">
        <v>138</v>
      </c>
      <c r="D137" s="3">
        <v>224</v>
      </c>
      <c r="E137" s="182">
        <f t="shared" si="2"/>
        <v>448</v>
      </c>
      <c r="F137" s="182"/>
      <c r="G137" s="16"/>
      <c r="H137" s="16"/>
      <c r="I137" s="7"/>
      <c r="J137" s="8"/>
      <c r="K137" s="9"/>
      <c r="L137" s="10"/>
      <c r="M137" s="10"/>
      <c r="N137" s="11"/>
      <c r="O137" s="12"/>
      <c r="P137" s="12"/>
    </row>
    <row r="138" spans="1:16" s="13" customFormat="1" ht="45.75" x14ac:dyDescent="0.2">
      <c r="A138" s="3">
        <v>39</v>
      </c>
      <c r="B138" s="66" t="s">
        <v>261</v>
      </c>
      <c r="C138" s="3" t="s">
        <v>138</v>
      </c>
      <c r="D138" s="3">
        <v>675</v>
      </c>
      <c r="E138" s="182">
        <f t="shared" si="2"/>
        <v>1350</v>
      </c>
      <c r="F138" s="182"/>
      <c r="G138" s="16"/>
      <c r="H138" s="16"/>
      <c r="I138" s="7"/>
      <c r="J138" s="8"/>
      <c r="K138" s="9"/>
      <c r="L138" s="10"/>
      <c r="M138" s="10"/>
      <c r="N138" s="11"/>
      <c r="O138" s="12"/>
      <c r="P138" s="12"/>
    </row>
    <row r="139" spans="1:16" s="13" customFormat="1" ht="18.75" x14ac:dyDescent="0.2">
      <c r="A139" s="15">
        <v>40</v>
      </c>
      <c r="B139" s="66" t="s">
        <v>63</v>
      </c>
      <c r="C139" s="3" t="s">
        <v>138</v>
      </c>
      <c r="D139" s="3">
        <v>13</v>
      </c>
      <c r="E139" s="182">
        <f t="shared" si="2"/>
        <v>26</v>
      </c>
      <c r="F139" s="182"/>
      <c r="G139" s="16"/>
      <c r="H139" s="16"/>
      <c r="I139" s="7"/>
      <c r="J139" s="8"/>
      <c r="K139" s="9"/>
      <c r="L139" s="10"/>
      <c r="M139" s="10"/>
      <c r="N139" s="11"/>
      <c r="O139" s="12"/>
      <c r="P139" s="12"/>
    </row>
    <row r="140" spans="1:16" s="13" customFormat="1" ht="18.75" x14ac:dyDescent="0.2">
      <c r="A140" s="3">
        <v>41</v>
      </c>
      <c r="B140" s="66" t="s">
        <v>262</v>
      </c>
      <c r="C140" s="3" t="s">
        <v>138</v>
      </c>
      <c r="D140" s="3">
        <v>15</v>
      </c>
      <c r="E140" s="182">
        <f t="shared" si="2"/>
        <v>30</v>
      </c>
      <c r="F140" s="182"/>
      <c r="G140" s="16"/>
      <c r="H140" s="16"/>
      <c r="I140" s="7"/>
      <c r="J140" s="8"/>
      <c r="K140" s="9"/>
      <c r="L140" s="10"/>
      <c r="M140" s="10"/>
      <c r="N140" s="11"/>
      <c r="O140" s="12"/>
      <c r="P140" s="12"/>
    </row>
    <row r="141" spans="1:16" s="13" customFormat="1" ht="18.75" x14ac:dyDescent="0.2">
      <c r="A141" s="3">
        <v>42</v>
      </c>
      <c r="B141" s="66" t="s">
        <v>263</v>
      </c>
      <c r="C141" s="3" t="s">
        <v>138</v>
      </c>
      <c r="D141" s="3">
        <v>170</v>
      </c>
      <c r="E141" s="182">
        <f t="shared" si="2"/>
        <v>340</v>
      </c>
      <c r="F141" s="182"/>
      <c r="G141" s="16"/>
      <c r="H141" s="16"/>
      <c r="I141" s="7"/>
      <c r="J141" s="8"/>
      <c r="K141" s="9"/>
      <c r="L141" s="10"/>
      <c r="M141" s="10"/>
      <c r="N141" s="11"/>
      <c r="O141" s="12"/>
      <c r="P141" s="12"/>
    </row>
    <row r="142" spans="1:16" s="13" customFormat="1" ht="36.75" x14ac:dyDescent="0.2">
      <c r="A142" s="15">
        <v>43</v>
      </c>
      <c r="B142" s="66" t="s">
        <v>178</v>
      </c>
      <c r="C142" s="3" t="s">
        <v>138</v>
      </c>
      <c r="D142" s="3">
        <v>1700</v>
      </c>
      <c r="E142" s="182">
        <f t="shared" si="2"/>
        <v>3400</v>
      </c>
      <c r="F142" s="182"/>
      <c r="G142" s="16"/>
      <c r="H142" s="16"/>
      <c r="I142" s="7"/>
      <c r="J142" s="8"/>
      <c r="K142" s="9"/>
      <c r="L142" s="10"/>
      <c r="M142" s="10"/>
      <c r="N142" s="11"/>
      <c r="O142" s="12"/>
      <c r="P142" s="12"/>
    </row>
    <row r="143" spans="1:16" s="13" customFormat="1" ht="108.75" x14ac:dyDescent="0.2">
      <c r="A143" s="3">
        <v>44</v>
      </c>
      <c r="B143" s="66" t="s">
        <v>179</v>
      </c>
      <c r="C143" s="3" t="s">
        <v>138</v>
      </c>
      <c r="D143" s="3">
        <v>375</v>
      </c>
      <c r="E143" s="182">
        <f t="shared" si="2"/>
        <v>750</v>
      </c>
      <c r="F143" s="182"/>
      <c r="G143" s="16"/>
      <c r="H143" s="16"/>
      <c r="I143" s="7"/>
      <c r="J143" s="8"/>
      <c r="K143" s="9"/>
      <c r="L143" s="10"/>
      <c r="M143" s="10"/>
      <c r="N143" s="11"/>
      <c r="O143" s="12"/>
      <c r="P143" s="12"/>
    </row>
    <row r="144" spans="1:16" s="13" customFormat="1" ht="18.75" x14ac:dyDescent="0.2">
      <c r="A144" s="3">
        <v>45</v>
      </c>
      <c r="B144" s="66" t="s">
        <v>399</v>
      </c>
      <c r="C144" s="3" t="s">
        <v>138</v>
      </c>
      <c r="D144" s="3"/>
      <c r="E144" s="182">
        <v>2</v>
      </c>
      <c r="F144" s="182"/>
      <c r="G144" s="16"/>
      <c r="H144" s="16"/>
      <c r="I144" s="7"/>
      <c r="J144" s="8"/>
      <c r="K144" s="9"/>
      <c r="L144" s="10"/>
      <c r="M144" s="10"/>
      <c r="N144" s="11"/>
      <c r="O144" s="12"/>
      <c r="P144" s="12"/>
    </row>
    <row r="145" spans="1:16" s="13" customFormat="1" ht="18.75" x14ac:dyDescent="0.2">
      <c r="A145" s="15">
        <v>46</v>
      </c>
      <c r="B145" s="66" t="s">
        <v>264</v>
      </c>
      <c r="C145" s="3" t="s">
        <v>138</v>
      </c>
      <c r="D145" s="3">
        <v>6</v>
      </c>
      <c r="E145" s="182">
        <f t="shared" si="2"/>
        <v>12</v>
      </c>
      <c r="F145" s="182"/>
      <c r="G145" s="16"/>
      <c r="H145" s="16"/>
      <c r="I145" s="7"/>
      <c r="J145" s="8"/>
      <c r="K145" s="9"/>
      <c r="L145" s="10"/>
      <c r="M145" s="10"/>
      <c r="N145" s="11"/>
      <c r="O145" s="12"/>
      <c r="P145" s="12"/>
    </row>
    <row r="146" spans="1:16" s="13" customFormat="1" ht="18.75" x14ac:dyDescent="0.2">
      <c r="A146" s="3">
        <v>47</v>
      </c>
      <c r="B146" s="66" t="s">
        <v>400</v>
      </c>
      <c r="C146" s="3" t="s">
        <v>138</v>
      </c>
      <c r="D146" s="3"/>
      <c r="E146" s="182">
        <v>2</v>
      </c>
      <c r="F146" s="182"/>
      <c r="G146" s="16"/>
      <c r="H146" s="16"/>
      <c r="I146" s="7"/>
      <c r="J146" s="8"/>
      <c r="K146" s="9"/>
      <c r="L146" s="10"/>
      <c r="M146" s="10"/>
      <c r="N146" s="11"/>
      <c r="O146" s="12"/>
      <c r="P146" s="12"/>
    </row>
    <row r="147" spans="1:16" s="13" customFormat="1" ht="18.75" x14ac:dyDescent="0.2">
      <c r="A147" s="3">
        <v>48</v>
      </c>
      <c r="B147" s="66" t="s">
        <v>265</v>
      </c>
      <c r="C147" s="3" t="s">
        <v>138</v>
      </c>
      <c r="D147" s="3">
        <v>4</v>
      </c>
      <c r="E147" s="182">
        <f t="shared" si="2"/>
        <v>8</v>
      </c>
      <c r="F147" s="182"/>
      <c r="G147" s="16"/>
      <c r="H147" s="16"/>
      <c r="I147" s="7"/>
      <c r="J147" s="8"/>
      <c r="K147" s="9"/>
      <c r="L147" s="10"/>
      <c r="M147" s="10"/>
      <c r="N147" s="11"/>
      <c r="O147" s="12"/>
      <c r="P147" s="12"/>
    </row>
    <row r="148" spans="1:16" s="13" customFormat="1" ht="36.75" x14ac:dyDescent="0.2">
      <c r="A148" s="15">
        <v>49</v>
      </c>
      <c r="B148" s="66" t="s">
        <v>266</v>
      </c>
      <c r="C148" s="3" t="s">
        <v>138</v>
      </c>
      <c r="D148" s="3">
        <v>13</v>
      </c>
      <c r="E148" s="182">
        <f t="shared" si="2"/>
        <v>26</v>
      </c>
      <c r="F148" s="182"/>
      <c r="G148" s="16"/>
      <c r="H148" s="16"/>
      <c r="I148" s="7"/>
      <c r="J148" s="8"/>
      <c r="K148" s="9"/>
      <c r="L148" s="10"/>
      <c r="M148" s="10"/>
      <c r="N148" s="11"/>
      <c r="O148" s="12"/>
      <c r="P148" s="12"/>
    </row>
    <row r="149" spans="1:16" s="13" customFormat="1" ht="27.75" x14ac:dyDescent="0.2">
      <c r="A149" s="3">
        <v>50</v>
      </c>
      <c r="B149" s="66" t="s">
        <v>137</v>
      </c>
      <c r="C149" s="3" t="s">
        <v>138</v>
      </c>
      <c r="D149" s="3">
        <v>20</v>
      </c>
      <c r="E149" s="182">
        <f t="shared" si="2"/>
        <v>40</v>
      </c>
      <c r="F149" s="182"/>
      <c r="G149" s="16"/>
      <c r="H149" s="16"/>
      <c r="I149" s="7"/>
      <c r="J149" s="8"/>
      <c r="K149" s="9"/>
      <c r="L149" s="10"/>
      <c r="M149" s="10"/>
      <c r="N149" s="11"/>
      <c r="O149" s="12"/>
      <c r="P149" s="12"/>
    </row>
    <row r="150" spans="1:16" s="13" customFormat="1" ht="36.75" x14ac:dyDescent="0.2">
      <c r="A150" s="3">
        <v>51</v>
      </c>
      <c r="B150" s="66" t="s">
        <v>267</v>
      </c>
      <c r="C150" s="3" t="s">
        <v>138</v>
      </c>
      <c r="D150" s="3">
        <v>50</v>
      </c>
      <c r="E150" s="182">
        <f t="shared" si="2"/>
        <v>100</v>
      </c>
      <c r="F150" s="182"/>
      <c r="G150" s="16"/>
      <c r="H150" s="16"/>
      <c r="I150" s="7"/>
      <c r="J150" s="8"/>
      <c r="K150" s="9"/>
      <c r="L150" s="10"/>
      <c r="M150" s="10"/>
      <c r="N150" s="11"/>
      <c r="O150" s="12"/>
      <c r="P150" s="12"/>
    </row>
    <row r="151" spans="1:16" s="13" customFormat="1" ht="18.75" x14ac:dyDescent="0.2">
      <c r="A151" s="15">
        <v>52</v>
      </c>
      <c r="B151" s="66" t="s">
        <v>268</v>
      </c>
      <c r="C151" s="3" t="s">
        <v>138</v>
      </c>
      <c r="D151" s="3">
        <v>26</v>
      </c>
      <c r="E151" s="182">
        <f t="shared" si="2"/>
        <v>52</v>
      </c>
      <c r="F151" s="182"/>
      <c r="G151" s="16"/>
      <c r="H151" s="16"/>
      <c r="I151" s="7"/>
      <c r="J151" s="8"/>
      <c r="K151" s="9"/>
      <c r="L151" s="10"/>
      <c r="M151" s="10"/>
      <c r="N151" s="11"/>
      <c r="O151" s="12"/>
      <c r="P151" s="12"/>
    </row>
    <row r="152" spans="1:16" s="13" customFormat="1" ht="18.75" x14ac:dyDescent="0.2">
      <c r="A152" s="3">
        <v>53</v>
      </c>
      <c r="B152" s="66" t="s">
        <v>269</v>
      </c>
      <c r="C152" s="3" t="s">
        <v>138</v>
      </c>
      <c r="D152" s="3">
        <v>40</v>
      </c>
      <c r="E152" s="182">
        <f t="shared" si="2"/>
        <v>80</v>
      </c>
      <c r="F152" s="182"/>
      <c r="G152" s="16"/>
      <c r="H152" s="16"/>
      <c r="I152" s="7"/>
      <c r="J152" s="8"/>
      <c r="K152" s="9"/>
      <c r="L152" s="10"/>
      <c r="M152" s="10"/>
      <c r="N152" s="11"/>
      <c r="O152" s="12"/>
      <c r="P152" s="12"/>
    </row>
    <row r="153" spans="1:16" s="13" customFormat="1" ht="27.75" x14ac:dyDescent="0.2">
      <c r="A153" s="3">
        <v>54</v>
      </c>
      <c r="B153" s="66" t="s">
        <v>270</v>
      </c>
      <c r="C153" s="3" t="s">
        <v>138</v>
      </c>
      <c r="D153" s="3">
        <v>170</v>
      </c>
      <c r="E153" s="182">
        <f t="shared" si="2"/>
        <v>340</v>
      </c>
      <c r="F153" s="182"/>
      <c r="G153" s="16"/>
      <c r="H153" s="16"/>
      <c r="I153" s="7"/>
      <c r="J153" s="8"/>
      <c r="K153" s="9"/>
      <c r="L153" s="10"/>
      <c r="M153" s="10"/>
      <c r="N153" s="11"/>
      <c r="O153" s="12"/>
      <c r="P153" s="12"/>
    </row>
    <row r="154" spans="1:16" s="13" customFormat="1" ht="27.75" x14ac:dyDescent="0.2">
      <c r="A154" s="15">
        <v>55</v>
      </c>
      <c r="B154" s="66" t="s">
        <v>271</v>
      </c>
      <c r="C154" s="3" t="s">
        <v>138</v>
      </c>
      <c r="D154" s="3">
        <v>130</v>
      </c>
      <c r="E154" s="182">
        <f t="shared" si="2"/>
        <v>260</v>
      </c>
      <c r="F154" s="182"/>
      <c r="G154" s="16"/>
      <c r="H154" s="16"/>
      <c r="I154" s="7"/>
      <c r="J154" s="8"/>
      <c r="K154" s="9"/>
      <c r="L154" s="10"/>
      <c r="M154" s="10"/>
      <c r="N154" s="11"/>
      <c r="O154" s="12"/>
      <c r="P154" s="12"/>
    </row>
    <row r="155" spans="1:16" s="13" customFormat="1" ht="36.75" x14ac:dyDescent="0.2">
      <c r="A155" s="3">
        <v>56</v>
      </c>
      <c r="B155" s="66" t="s">
        <v>114</v>
      </c>
      <c r="C155" s="3" t="s">
        <v>138</v>
      </c>
      <c r="D155" s="3">
        <v>250</v>
      </c>
      <c r="E155" s="182">
        <f t="shared" si="2"/>
        <v>500</v>
      </c>
      <c r="F155" s="182"/>
      <c r="G155" s="16"/>
      <c r="H155" s="16"/>
      <c r="I155" s="7"/>
      <c r="J155" s="8"/>
      <c r="K155" s="9"/>
      <c r="L155" s="10"/>
      <c r="M155" s="10"/>
      <c r="N155" s="11"/>
      <c r="O155" s="12"/>
      <c r="P155" s="12"/>
    </row>
    <row r="156" spans="1:16" s="13" customFormat="1" ht="27.75" x14ac:dyDescent="0.2">
      <c r="A156" s="3">
        <v>57</v>
      </c>
      <c r="B156" s="66" t="s">
        <v>272</v>
      </c>
      <c r="C156" s="3" t="s">
        <v>138</v>
      </c>
      <c r="D156" s="3">
        <v>1750</v>
      </c>
      <c r="E156" s="182">
        <f t="shared" si="2"/>
        <v>3500</v>
      </c>
      <c r="F156" s="182"/>
      <c r="G156" s="16"/>
      <c r="H156" s="16"/>
      <c r="I156" s="7"/>
      <c r="J156" s="8"/>
      <c r="K156" s="9"/>
      <c r="L156" s="10"/>
      <c r="M156" s="10"/>
      <c r="N156" s="11"/>
      <c r="O156" s="12"/>
      <c r="P156" s="12"/>
    </row>
    <row r="157" spans="1:16" s="13" customFormat="1" ht="27.75" x14ac:dyDescent="0.2">
      <c r="A157" s="15">
        <v>58</v>
      </c>
      <c r="B157" s="66" t="s">
        <v>273</v>
      </c>
      <c r="C157" s="86" t="s">
        <v>138</v>
      </c>
      <c r="D157" s="3">
        <v>2</v>
      </c>
      <c r="E157" s="182">
        <f t="shared" si="2"/>
        <v>4</v>
      </c>
      <c r="F157" s="182"/>
      <c r="G157" s="16"/>
      <c r="H157" s="16"/>
      <c r="I157" s="7"/>
      <c r="J157" s="8"/>
      <c r="K157" s="9"/>
      <c r="L157" s="10"/>
      <c r="M157" s="10"/>
      <c r="N157" s="11"/>
      <c r="O157" s="12"/>
      <c r="P157" s="12"/>
    </row>
    <row r="158" spans="1:16" s="13" customFormat="1" ht="27.75" x14ac:dyDescent="0.2">
      <c r="A158" s="3">
        <v>59</v>
      </c>
      <c r="B158" s="66" t="s">
        <v>64</v>
      </c>
      <c r="C158" s="3" t="s">
        <v>138</v>
      </c>
      <c r="D158" s="3">
        <v>250</v>
      </c>
      <c r="E158" s="182">
        <f t="shared" si="2"/>
        <v>500</v>
      </c>
      <c r="F158" s="182"/>
      <c r="G158" s="16"/>
      <c r="H158" s="16"/>
      <c r="I158" s="7"/>
      <c r="J158" s="8"/>
      <c r="K158" s="9"/>
      <c r="L158" s="10"/>
      <c r="M158" s="10"/>
      <c r="N158" s="11"/>
      <c r="O158" s="12"/>
      <c r="P158" s="12"/>
    </row>
    <row r="159" spans="1:16" s="13" customFormat="1" ht="18.75" x14ac:dyDescent="0.2">
      <c r="A159" s="3">
        <v>60</v>
      </c>
      <c r="B159" s="66" t="s">
        <v>436</v>
      </c>
      <c r="C159" s="3" t="s">
        <v>138</v>
      </c>
      <c r="D159" s="3">
        <v>3</v>
      </c>
      <c r="E159" s="182">
        <f t="shared" si="2"/>
        <v>6</v>
      </c>
      <c r="F159" s="182"/>
      <c r="G159" s="16"/>
      <c r="H159" s="16"/>
      <c r="I159" s="7"/>
      <c r="J159" s="8"/>
      <c r="K159" s="9"/>
      <c r="L159" s="10"/>
      <c r="M159" s="10"/>
      <c r="N159" s="11"/>
      <c r="O159" s="12"/>
      <c r="P159" s="12"/>
    </row>
    <row r="160" spans="1:16" s="13" customFormat="1" ht="18.75" x14ac:dyDescent="0.2">
      <c r="A160" s="15">
        <v>61</v>
      </c>
      <c r="B160" s="66" t="s">
        <v>437</v>
      </c>
      <c r="C160" s="3" t="s">
        <v>138</v>
      </c>
      <c r="D160" s="3">
        <v>3</v>
      </c>
      <c r="E160" s="182">
        <f t="shared" si="2"/>
        <v>6</v>
      </c>
      <c r="F160" s="182"/>
      <c r="G160" s="16"/>
      <c r="H160" s="16"/>
      <c r="I160" s="7"/>
      <c r="J160" s="8"/>
      <c r="K160" s="9"/>
      <c r="L160" s="10"/>
      <c r="M160" s="10"/>
      <c r="N160" s="11"/>
      <c r="O160" s="12"/>
      <c r="P160" s="12"/>
    </row>
    <row r="161" spans="1:16" s="13" customFormat="1" ht="27.75" x14ac:dyDescent="0.2">
      <c r="A161" s="3">
        <v>62</v>
      </c>
      <c r="B161" s="66" t="s">
        <v>274</v>
      </c>
      <c r="C161" s="3" t="s">
        <v>138</v>
      </c>
      <c r="D161" s="3">
        <v>15900</v>
      </c>
      <c r="E161" s="182">
        <f t="shared" si="2"/>
        <v>31800</v>
      </c>
      <c r="F161" s="182"/>
      <c r="G161" s="16"/>
      <c r="H161" s="16"/>
      <c r="I161" s="7"/>
      <c r="J161" s="8"/>
      <c r="K161" s="9"/>
      <c r="L161" s="10"/>
      <c r="M161" s="10"/>
      <c r="N161" s="11"/>
      <c r="O161" s="12"/>
      <c r="P161" s="12"/>
    </row>
    <row r="162" spans="1:16" s="13" customFormat="1" ht="27.75" x14ac:dyDescent="0.2">
      <c r="A162" s="3">
        <v>63</v>
      </c>
      <c r="B162" s="87" t="s">
        <v>275</v>
      </c>
      <c r="C162" s="3" t="s">
        <v>138</v>
      </c>
      <c r="D162" s="3">
        <v>6425</v>
      </c>
      <c r="E162" s="182">
        <f t="shared" si="2"/>
        <v>12850</v>
      </c>
      <c r="F162" s="182"/>
      <c r="G162" s="16"/>
      <c r="H162" s="16"/>
      <c r="I162" s="7"/>
      <c r="J162" s="8"/>
      <c r="K162" s="9"/>
      <c r="L162" s="10"/>
      <c r="M162" s="10"/>
      <c r="N162" s="11"/>
      <c r="O162" s="12"/>
      <c r="P162" s="12"/>
    </row>
    <row r="163" spans="1:16" s="13" customFormat="1" ht="27.75" x14ac:dyDescent="0.2">
      <c r="A163" s="15">
        <v>64</v>
      </c>
      <c r="B163" s="88" t="s">
        <v>276</v>
      </c>
      <c r="C163" s="3" t="s">
        <v>138</v>
      </c>
      <c r="D163" s="3">
        <v>3050</v>
      </c>
      <c r="E163" s="182">
        <f t="shared" si="2"/>
        <v>6100</v>
      </c>
      <c r="F163" s="182"/>
      <c r="G163" s="16"/>
      <c r="H163" s="16"/>
      <c r="I163" s="7"/>
      <c r="J163" s="8"/>
      <c r="K163" s="9"/>
      <c r="L163" s="10"/>
      <c r="M163" s="10"/>
      <c r="N163" s="11"/>
      <c r="O163" s="12"/>
      <c r="P163" s="12"/>
    </row>
    <row r="164" spans="1:16" s="13" customFormat="1" ht="27.75" x14ac:dyDescent="0.2">
      <c r="A164" s="3">
        <v>65</v>
      </c>
      <c r="B164" s="66" t="s">
        <v>277</v>
      </c>
      <c r="C164" s="3" t="s">
        <v>138</v>
      </c>
      <c r="D164" s="3">
        <v>1225</v>
      </c>
      <c r="E164" s="182">
        <f t="shared" si="2"/>
        <v>2450</v>
      </c>
      <c r="F164" s="182"/>
      <c r="G164" s="16"/>
      <c r="H164" s="16"/>
      <c r="I164" s="7"/>
      <c r="J164" s="8"/>
      <c r="K164" s="9"/>
      <c r="L164" s="10"/>
      <c r="M164" s="10"/>
      <c r="N164" s="11"/>
      <c r="O164" s="12"/>
      <c r="P164" s="12"/>
    </row>
    <row r="165" spans="1:16" s="13" customFormat="1" ht="28.5" thickBot="1" x14ac:dyDescent="0.25">
      <c r="A165" s="3">
        <v>66</v>
      </c>
      <c r="B165" s="66" t="s">
        <v>278</v>
      </c>
      <c r="C165" s="3" t="s">
        <v>138</v>
      </c>
      <c r="D165" s="3">
        <v>3050</v>
      </c>
      <c r="E165" s="182">
        <f t="shared" si="2"/>
        <v>6100</v>
      </c>
      <c r="F165" s="182"/>
      <c r="G165" s="16"/>
      <c r="H165" s="16"/>
      <c r="I165" s="7"/>
      <c r="J165" s="8"/>
      <c r="K165" s="9"/>
      <c r="L165" s="10"/>
      <c r="M165" s="10"/>
      <c r="N165" s="11"/>
      <c r="O165" s="12"/>
      <c r="P165" s="12"/>
    </row>
    <row r="166" spans="1:16" s="76" customFormat="1" ht="13.9" customHeight="1" thickBot="1" x14ac:dyDescent="0.25">
      <c r="A166" s="89"/>
      <c r="B166" s="69" t="s">
        <v>109</v>
      </c>
      <c r="C166" s="69"/>
      <c r="D166" s="69"/>
      <c r="E166" s="183"/>
      <c r="F166" s="183"/>
      <c r="G166" s="70"/>
      <c r="H166" s="70"/>
      <c r="I166" s="71"/>
      <c r="J166" s="72"/>
      <c r="K166" s="70"/>
      <c r="L166" s="73"/>
      <c r="M166" s="73"/>
      <c r="N166" s="90">
        <f>SUM(N100:N165)</f>
        <v>0</v>
      </c>
      <c r="O166" s="75"/>
      <c r="P166" s="75"/>
    </row>
    <row r="167" spans="1:16" s="13" customFormat="1" ht="9.75" x14ac:dyDescent="0.2">
      <c r="A167" s="77"/>
      <c r="B167" s="78"/>
      <c r="C167" s="78"/>
      <c r="D167" s="78"/>
      <c r="E167" s="185"/>
      <c r="F167" s="185"/>
      <c r="G167" s="91"/>
      <c r="H167" s="91"/>
      <c r="I167" s="92"/>
      <c r="J167" s="93"/>
      <c r="K167" s="91"/>
      <c r="L167" s="94"/>
      <c r="M167" s="94"/>
      <c r="N167" s="95"/>
      <c r="O167" s="12"/>
      <c r="P167" s="12"/>
    </row>
    <row r="168" spans="1:16" s="13" customFormat="1" ht="9.75" x14ac:dyDescent="0.2">
      <c r="A168" s="77"/>
      <c r="B168" s="96"/>
      <c r="C168" s="96"/>
      <c r="D168" s="96"/>
      <c r="E168" s="184"/>
      <c r="F168" s="184"/>
      <c r="G168" s="96"/>
      <c r="H168" s="96"/>
      <c r="I168" s="97"/>
      <c r="J168" s="98"/>
      <c r="K168" s="96"/>
      <c r="L168" s="99"/>
      <c r="M168" s="99"/>
      <c r="N168" s="96"/>
      <c r="O168" s="12"/>
      <c r="P168" s="12"/>
    </row>
    <row r="169" spans="1:16" s="13" customFormat="1" ht="9.75" x14ac:dyDescent="0.2">
      <c r="A169" s="100"/>
      <c r="B169" s="78" t="s">
        <v>25</v>
      </c>
      <c r="C169" s="96"/>
      <c r="D169" s="96"/>
      <c r="E169" s="184"/>
      <c r="F169" s="184"/>
      <c r="G169" s="96"/>
      <c r="H169" s="96"/>
      <c r="I169" s="97"/>
      <c r="J169" s="98"/>
      <c r="K169" s="96"/>
      <c r="L169" s="99"/>
      <c r="M169" s="99"/>
      <c r="N169" s="96"/>
      <c r="O169" s="12"/>
      <c r="P169" s="12"/>
    </row>
    <row r="170" spans="1:16" s="13" customFormat="1" ht="9.75" x14ac:dyDescent="0.2">
      <c r="A170" s="100"/>
      <c r="B170" s="78" t="s">
        <v>35</v>
      </c>
      <c r="C170" s="96"/>
      <c r="D170" s="96"/>
      <c r="E170" s="184"/>
      <c r="F170" s="184"/>
      <c r="G170" s="96"/>
      <c r="H170" s="96"/>
      <c r="I170" s="97"/>
      <c r="J170" s="98"/>
      <c r="K170" s="96"/>
      <c r="L170" s="99"/>
      <c r="M170" s="99"/>
      <c r="N170" s="96"/>
      <c r="O170" s="12"/>
      <c r="P170" s="12"/>
    </row>
    <row r="171" spans="1:16" s="13" customFormat="1" ht="10.5" thickBot="1" x14ac:dyDescent="0.25">
      <c r="A171" s="100"/>
      <c r="B171" s="101"/>
      <c r="C171" s="101"/>
      <c r="D171" s="101"/>
      <c r="E171" s="186"/>
      <c r="F171" s="186"/>
      <c r="G171" s="101"/>
      <c r="H171" s="101"/>
      <c r="I171" s="102"/>
      <c r="J171" s="103"/>
      <c r="K171" s="101"/>
      <c r="L171" s="104"/>
      <c r="M171" s="104"/>
      <c r="N171" s="101"/>
      <c r="O171" s="12"/>
      <c r="P171" s="12"/>
    </row>
    <row r="172" spans="1:16" s="13" customFormat="1" ht="36.75" thickBot="1" x14ac:dyDescent="0.25">
      <c r="A172" s="54" t="s">
        <v>15</v>
      </c>
      <c r="B172" s="55" t="s">
        <v>29</v>
      </c>
      <c r="C172" s="54" t="s">
        <v>17</v>
      </c>
      <c r="D172" s="54" t="s">
        <v>457</v>
      </c>
      <c r="E172" s="54" t="s">
        <v>457</v>
      </c>
      <c r="F172" s="54" t="s">
        <v>34</v>
      </c>
      <c r="G172" s="54" t="s">
        <v>32</v>
      </c>
      <c r="H172" s="54" t="s">
        <v>19</v>
      </c>
      <c r="I172" s="56" t="s">
        <v>20</v>
      </c>
      <c r="J172" s="57" t="s">
        <v>33</v>
      </c>
      <c r="K172" s="54" t="s">
        <v>21</v>
      </c>
      <c r="L172" s="58" t="s">
        <v>22</v>
      </c>
      <c r="M172" s="58" t="s">
        <v>23</v>
      </c>
      <c r="N172" s="54" t="s">
        <v>24</v>
      </c>
      <c r="O172" s="12"/>
      <c r="P172" s="12"/>
    </row>
    <row r="173" spans="1:16" s="61" customFormat="1" ht="10.5" thickBot="1" x14ac:dyDescent="0.25">
      <c r="A173" s="59">
        <v>1</v>
      </c>
      <c r="B173" s="59">
        <v>2</v>
      </c>
      <c r="C173" s="59">
        <v>3</v>
      </c>
      <c r="D173" s="59">
        <v>4</v>
      </c>
      <c r="E173" s="59">
        <v>4</v>
      </c>
      <c r="F173" s="59">
        <v>5</v>
      </c>
      <c r="G173" s="59">
        <v>6</v>
      </c>
      <c r="H173" s="59">
        <v>7</v>
      </c>
      <c r="I173" s="59">
        <v>8</v>
      </c>
      <c r="J173" s="59">
        <v>9</v>
      </c>
      <c r="K173" s="59">
        <v>10</v>
      </c>
      <c r="L173" s="59">
        <v>11</v>
      </c>
      <c r="M173" s="59">
        <v>12</v>
      </c>
      <c r="N173" s="59">
        <v>13</v>
      </c>
      <c r="O173" s="60"/>
      <c r="P173" s="60"/>
    </row>
    <row r="174" spans="1:16" s="13" customFormat="1" ht="36.75" x14ac:dyDescent="0.2">
      <c r="A174" s="14">
        <v>1</v>
      </c>
      <c r="B174" s="4" t="s">
        <v>279</v>
      </c>
      <c r="C174" s="5" t="s">
        <v>59</v>
      </c>
      <c r="D174" s="5">
        <v>160</v>
      </c>
      <c r="E174" s="182">
        <f t="shared" ref="E174:E206" si="3">PRODUCT(D174)*2</f>
        <v>320</v>
      </c>
      <c r="F174" s="182"/>
      <c r="G174" s="6"/>
      <c r="H174" s="6"/>
      <c r="I174" s="7"/>
      <c r="J174" s="8"/>
      <c r="K174" s="9"/>
      <c r="L174" s="10"/>
      <c r="M174" s="10"/>
      <c r="N174" s="11"/>
      <c r="O174" s="12"/>
      <c r="P174" s="12"/>
    </row>
    <row r="175" spans="1:16" s="13" customFormat="1" ht="36.75" x14ac:dyDescent="0.2">
      <c r="A175" s="3">
        <v>2</v>
      </c>
      <c r="B175" s="4" t="s">
        <v>280</v>
      </c>
      <c r="C175" s="5" t="s">
        <v>59</v>
      </c>
      <c r="D175" s="5">
        <v>630</v>
      </c>
      <c r="E175" s="182">
        <f t="shared" si="3"/>
        <v>1260</v>
      </c>
      <c r="F175" s="182"/>
      <c r="G175" s="6"/>
      <c r="H175" s="6"/>
      <c r="I175" s="7"/>
      <c r="J175" s="8"/>
      <c r="K175" s="9"/>
      <c r="L175" s="10"/>
      <c r="M175" s="10"/>
      <c r="N175" s="11"/>
      <c r="O175" s="12"/>
      <c r="P175" s="12"/>
    </row>
    <row r="176" spans="1:16" s="13" customFormat="1" ht="36.75" x14ac:dyDescent="0.2">
      <c r="A176" s="14">
        <v>3</v>
      </c>
      <c r="B176" s="4" t="s">
        <v>281</v>
      </c>
      <c r="C176" s="5" t="s">
        <v>59</v>
      </c>
      <c r="D176" s="5">
        <v>455</v>
      </c>
      <c r="E176" s="182">
        <f t="shared" si="3"/>
        <v>910</v>
      </c>
      <c r="F176" s="182"/>
      <c r="G176" s="6"/>
      <c r="H176" s="6"/>
      <c r="I176" s="7"/>
      <c r="J176" s="8"/>
      <c r="K176" s="9"/>
      <c r="L176" s="10"/>
      <c r="M176" s="10"/>
      <c r="N176" s="11"/>
      <c r="O176" s="12"/>
      <c r="P176" s="12"/>
    </row>
    <row r="177" spans="1:16" s="13" customFormat="1" ht="36.75" x14ac:dyDescent="0.2">
      <c r="A177" s="14">
        <v>4</v>
      </c>
      <c r="B177" s="4" t="s">
        <v>282</v>
      </c>
      <c r="C177" s="5" t="s">
        <v>59</v>
      </c>
      <c r="D177" s="5">
        <v>157</v>
      </c>
      <c r="E177" s="182">
        <f t="shared" si="3"/>
        <v>314</v>
      </c>
      <c r="F177" s="182"/>
      <c r="G177" s="6"/>
      <c r="H177" s="6"/>
      <c r="I177" s="7"/>
      <c r="J177" s="8"/>
      <c r="K177" s="9"/>
      <c r="L177" s="10"/>
      <c r="M177" s="10"/>
      <c r="N177" s="11"/>
      <c r="O177" s="12"/>
      <c r="P177" s="12"/>
    </row>
    <row r="178" spans="1:16" s="13" customFormat="1" ht="36.75" x14ac:dyDescent="0.2">
      <c r="A178" s="3">
        <v>5</v>
      </c>
      <c r="B178" s="4" t="s">
        <v>283</v>
      </c>
      <c r="C178" s="5" t="s">
        <v>59</v>
      </c>
      <c r="D178" s="5">
        <v>26</v>
      </c>
      <c r="E178" s="182">
        <f t="shared" si="3"/>
        <v>52</v>
      </c>
      <c r="F178" s="182"/>
      <c r="G178" s="6"/>
      <c r="H178" s="6"/>
      <c r="I178" s="7"/>
      <c r="J178" s="8"/>
      <c r="K178" s="9"/>
      <c r="L178" s="10"/>
      <c r="M178" s="10"/>
      <c r="N178" s="11"/>
      <c r="O178" s="12"/>
      <c r="P178" s="12"/>
    </row>
    <row r="179" spans="1:16" s="13" customFormat="1" ht="54.75" x14ac:dyDescent="0.2">
      <c r="A179" s="14">
        <v>6</v>
      </c>
      <c r="B179" s="4" t="s">
        <v>284</v>
      </c>
      <c r="C179" s="5" t="s">
        <v>59</v>
      </c>
      <c r="D179" s="5">
        <v>29</v>
      </c>
      <c r="E179" s="182">
        <f t="shared" si="3"/>
        <v>58</v>
      </c>
      <c r="F179" s="182"/>
      <c r="G179" s="6"/>
      <c r="H179" s="6"/>
      <c r="I179" s="7"/>
      <c r="J179" s="8"/>
      <c r="K179" s="9"/>
      <c r="L179" s="10"/>
      <c r="M179" s="10"/>
      <c r="N179" s="11"/>
      <c r="O179" s="12"/>
      <c r="P179" s="12"/>
    </row>
    <row r="180" spans="1:16" s="13" customFormat="1" ht="60.75" customHeight="1" x14ac:dyDescent="0.2">
      <c r="A180" s="14">
        <v>7</v>
      </c>
      <c r="B180" s="4" t="s">
        <v>404</v>
      </c>
      <c r="C180" s="5" t="s">
        <v>59</v>
      </c>
      <c r="D180" s="5">
        <v>2</v>
      </c>
      <c r="E180" s="182">
        <f t="shared" si="3"/>
        <v>4</v>
      </c>
      <c r="F180" s="182"/>
      <c r="G180" s="6"/>
      <c r="H180" s="6"/>
      <c r="I180" s="7"/>
      <c r="J180" s="8"/>
      <c r="K180" s="9"/>
      <c r="L180" s="10"/>
      <c r="M180" s="10"/>
      <c r="N180" s="11"/>
      <c r="O180" s="12"/>
      <c r="P180" s="12"/>
    </row>
    <row r="181" spans="1:16" s="13" customFormat="1" ht="12" customHeight="1" x14ac:dyDescent="0.2">
      <c r="A181" s="3">
        <v>8</v>
      </c>
      <c r="B181" s="4" t="s">
        <v>147</v>
      </c>
      <c r="C181" s="5" t="s">
        <v>59</v>
      </c>
      <c r="D181" s="5">
        <v>4</v>
      </c>
      <c r="E181" s="182">
        <f t="shared" si="3"/>
        <v>8</v>
      </c>
      <c r="F181" s="182"/>
      <c r="G181" s="6"/>
      <c r="H181" s="6"/>
      <c r="I181" s="7"/>
      <c r="J181" s="8"/>
      <c r="K181" s="9"/>
      <c r="L181" s="10"/>
      <c r="M181" s="10"/>
      <c r="N181" s="11"/>
      <c r="O181" s="12"/>
      <c r="P181" s="12"/>
    </row>
    <row r="182" spans="1:16" s="13" customFormat="1" ht="27.75" x14ac:dyDescent="0.2">
      <c r="A182" s="14">
        <v>9</v>
      </c>
      <c r="B182" s="4" t="s">
        <v>285</v>
      </c>
      <c r="C182" s="5" t="s">
        <v>68</v>
      </c>
      <c r="D182" s="5">
        <v>65</v>
      </c>
      <c r="E182" s="182">
        <f t="shared" si="3"/>
        <v>130</v>
      </c>
      <c r="F182" s="182"/>
      <c r="G182" s="6"/>
      <c r="H182" s="6"/>
      <c r="I182" s="7"/>
      <c r="J182" s="8"/>
      <c r="K182" s="9"/>
      <c r="L182" s="10"/>
      <c r="M182" s="10"/>
      <c r="N182" s="11"/>
      <c r="O182" s="12"/>
      <c r="P182" s="12"/>
    </row>
    <row r="183" spans="1:16" s="13" customFormat="1" ht="27.75" x14ac:dyDescent="0.2">
      <c r="A183" s="14">
        <v>10</v>
      </c>
      <c r="B183" s="4" t="s">
        <v>405</v>
      </c>
      <c r="C183" s="5"/>
      <c r="D183" s="5"/>
      <c r="E183" s="182">
        <f t="shared" si="3"/>
        <v>0</v>
      </c>
      <c r="F183" s="182"/>
      <c r="G183" s="6"/>
      <c r="H183" s="6"/>
      <c r="I183" s="7"/>
      <c r="J183" s="8"/>
      <c r="K183" s="9"/>
      <c r="L183" s="10"/>
      <c r="M183" s="10"/>
      <c r="N183" s="11"/>
      <c r="O183" s="12"/>
      <c r="P183" s="12"/>
    </row>
    <row r="184" spans="1:16" s="13" customFormat="1" ht="27.75" x14ac:dyDescent="0.2">
      <c r="A184" s="3">
        <v>11</v>
      </c>
      <c r="B184" s="4" t="s">
        <v>286</v>
      </c>
      <c r="C184" s="5" t="s">
        <v>68</v>
      </c>
      <c r="D184" s="5">
        <v>400</v>
      </c>
      <c r="E184" s="182">
        <f t="shared" si="3"/>
        <v>800</v>
      </c>
      <c r="F184" s="182"/>
      <c r="G184" s="6"/>
      <c r="H184" s="6"/>
      <c r="I184" s="7"/>
      <c r="J184" s="8"/>
      <c r="K184" s="9"/>
      <c r="L184" s="10"/>
      <c r="M184" s="10"/>
      <c r="N184" s="11"/>
      <c r="O184" s="12"/>
      <c r="P184" s="12"/>
    </row>
    <row r="185" spans="1:16" s="13" customFormat="1" ht="27.75" x14ac:dyDescent="0.2">
      <c r="A185" s="14">
        <v>12</v>
      </c>
      <c r="B185" s="4" t="s">
        <v>289</v>
      </c>
      <c r="C185" s="5" t="s">
        <v>68</v>
      </c>
      <c r="D185" s="5">
        <v>65</v>
      </c>
      <c r="E185" s="182">
        <f t="shared" si="3"/>
        <v>130</v>
      </c>
      <c r="F185" s="182"/>
      <c r="G185" s="6"/>
      <c r="H185" s="6"/>
      <c r="I185" s="7"/>
      <c r="J185" s="8"/>
      <c r="K185" s="9"/>
      <c r="L185" s="10"/>
      <c r="M185" s="10"/>
      <c r="N185" s="11"/>
      <c r="O185" s="12"/>
      <c r="P185" s="12"/>
    </row>
    <row r="186" spans="1:16" s="13" customFormat="1" ht="27.75" x14ac:dyDescent="0.2">
      <c r="A186" s="14">
        <v>13</v>
      </c>
      <c r="B186" s="4" t="s">
        <v>287</v>
      </c>
      <c r="C186" s="5" t="s">
        <v>68</v>
      </c>
      <c r="D186" s="5">
        <v>65</v>
      </c>
      <c r="E186" s="182">
        <f t="shared" si="3"/>
        <v>130</v>
      </c>
      <c r="F186" s="182"/>
      <c r="G186" s="6"/>
      <c r="H186" s="6"/>
      <c r="I186" s="7"/>
      <c r="J186" s="8"/>
      <c r="K186" s="9"/>
      <c r="L186" s="10"/>
      <c r="M186" s="10"/>
      <c r="N186" s="11"/>
      <c r="O186" s="12"/>
      <c r="P186" s="12"/>
    </row>
    <row r="187" spans="1:16" s="13" customFormat="1" ht="27.75" x14ac:dyDescent="0.2">
      <c r="A187" s="3">
        <v>14</v>
      </c>
      <c r="B187" s="4" t="s">
        <v>288</v>
      </c>
      <c r="C187" s="5" t="s">
        <v>68</v>
      </c>
      <c r="D187" s="5">
        <v>130</v>
      </c>
      <c r="E187" s="182">
        <f t="shared" si="3"/>
        <v>260</v>
      </c>
      <c r="F187" s="182"/>
      <c r="G187" s="6"/>
      <c r="H187" s="6"/>
      <c r="I187" s="7"/>
      <c r="J187" s="8"/>
      <c r="K187" s="9"/>
      <c r="L187" s="10"/>
      <c r="M187" s="10"/>
      <c r="N187" s="11"/>
      <c r="O187" s="12"/>
      <c r="P187" s="12"/>
    </row>
    <row r="188" spans="1:16" s="13" customFormat="1" ht="27.75" x14ac:dyDescent="0.2">
      <c r="A188" s="14">
        <v>15</v>
      </c>
      <c r="B188" s="4" t="s">
        <v>406</v>
      </c>
      <c r="C188" s="5" t="s">
        <v>68</v>
      </c>
      <c r="D188" s="5">
        <v>5</v>
      </c>
      <c r="E188" s="182">
        <f t="shared" si="3"/>
        <v>10</v>
      </c>
      <c r="F188" s="182"/>
      <c r="G188" s="6"/>
      <c r="H188" s="6"/>
      <c r="I188" s="7"/>
      <c r="J188" s="8"/>
      <c r="K188" s="9"/>
      <c r="L188" s="10"/>
      <c r="M188" s="10"/>
      <c r="N188" s="11"/>
      <c r="O188" s="12"/>
      <c r="P188" s="12"/>
    </row>
    <row r="189" spans="1:16" s="13" customFormat="1" ht="45.75" x14ac:dyDescent="0.2">
      <c r="A189" s="14">
        <v>16</v>
      </c>
      <c r="B189" s="4" t="s">
        <v>290</v>
      </c>
      <c r="C189" s="5" t="s">
        <v>59</v>
      </c>
      <c r="D189" s="5">
        <v>120</v>
      </c>
      <c r="E189" s="182">
        <f t="shared" si="3"/>
        <v>240</v>
      </c>
      <c r="F189" s="182"/>
      <c r="G189" s="6"/>
      <c r="H189" s="6"/>
      <c r="I189" s="7"/>
      <c r="J189" s="8"/>
      <c r="K189" s="9"/>
      <c r="L189" s="10"/>
      <c r="M189" s="10"/>
      <c r="N189" s="11"/>
      <c r="O189" s="12"/>
      <c r="P189" s="12"/>
    </row>
    <row r="190" spans="1:16" s="13" customFormat="1" ht="45.75" x14ac:dyDescent="0.2">
      <c r="A190" s="3">
        <v>17</v>
      </c>
      <c r="B190" s="4" t="s">
        <v>291</v>
      </c>
      <c r="C190" s="5" t="s">
        <v>59</v>
      </c>
      <c r="D190" s="5">
        <v>3</v>
      </c>
      <c r="E190" s="182">
        <f t="shared" si="3"/>
        <v>6</v>
      </c>
      <c r="F190" s="182"/>
      <c r="G190" s="6"/>
      <c r="H190" s="6"/>
      <c r="I190" s="7"/>
      <c r="J190" s="8"/>
      <c r="K190" s="9"/>
      <c r="L190" s="10"/>
      <c r="M190" s="10"/>
      <c r="N190" s="11"/>
      <c r="O190" s="12"/>
      <c r="P190" s="12"/>
    </row>
    <row r="191" spans="1:16" s="13" customFormat="1" ht="45.75" x14ac:dyDescent="0.2">
      <c r="A191" s="14">
        <v>18</v>
      </c>
      <c r="B191" s="4" t="s">
        <v>407</v>
      </c>
      <c r="C191" s="5" t="s">
        <v>59</v>
      </c>
      <c r="D191" s="5">
        <v>13</v>
      </c>
      <c r="E191" s="182">
        <f t="shared" si="3"/>
        <v>26</v>
      </c>
      <c r="F191" s="182"/>
      <c r="G191" s="6"/>
      <c r="H191" s="6"/>
      <c r="I191" s="7"/>
      <c r="J191" s="8"/>
      <c r="K191" s="9"/>
      <c r="L191" s="10"/>
      <c r="M191" s="10"/>
      <c r="N191" s="11"/>
      <c r="O191" s="12"/>
      <c r="P191" s="12"/>
    </row>
    <row r="192" spans="1:16" s="13" customFormat="1" ht="72.75" x14ac:dyDescent="0.2">
      <c r="A192" s="14">
        <v>19</v>
      </c>
      <c r="B192" s="4" t="s">
        <v>292</v>
      </c>
      <c r="C192" s="5" t="s">
        <v>59</v>
      </c>
      <c r="D192" s="5">
        <v>97</v>
      </c>
      <c r="E192" s="182">
        <f t="shared" si="3"/>
        <v>194</v>
      </c>
      <c r="F192" s="182"/>
      <c r="G192" s="6"/>
      <c r="H192" s="6"/>
      <c r="I192" s="7"/>
      <c r="J192" s="8"/>
      <c r="K192" s="9"/>
      <c r="L192" s="10"/>
      <c r="M192" s="10"/>
      <c r="N192" s="11"/>
      <c r="O192" s="12"/>
      <c r="P192" s="12"/>
    </row>
    <row r="193" spans="1:16" s="13" customFormat="1" ht="72.75" x14ac:dyDescent="0.2">
      <c r="A193" s="3">
        <v>20</v>
      </c>
      <c r="B193" s="4" t="s">
        <v>293</v>
      </c>
      <c r="C193" s="5" t="s">
        <v>59</v>
      </c>
      <c r="D193" s="5">
        <v>112</v>
      </c>
      <c r="E193" s="182">
        <f t="shared" si="3"/>
        <v>224</v>
      </c>
      <c r="F193" s="182"/>
      <c r="G193" s="6"/>
      <c r="H193" s="6"/>
      <c r="I193" s="7"/>
      <c r="J193" s="8"/>
      <c r="K193" s="9"/>
      <c r="L193" s="10"/>
      <c r="M193" s="10"/>
      <c r="N193" s="11"/>
      <c r="O193" s="12"/>
      <c r="P193" s="12"/>
    </row>
    <row r="194" spans="1:16" s="13" customFormat="1" ht="72.75" x14ac:dyDescent="0.2">
      <c r="A194" s="14">
        <v>21</v>
      </c>
      <c r="B194" s="4" t="s">
        <v>294</v>
      </c>
      <c r="C194" s="5" t="s">
        <v>59</v>
      </c>
      <c r="D194" s="5">
        <v>80</v>
      </c>
      <c r="E194" s="182">
        <f t="shared" si="3"/>
        <v>160</v>
      </c>
      <c r="F194" s="182"/>
      <c r="G194" s="6"/>
      <c r="H194" s="6"/>
      <c r="I194" s="7"/>
      <c r="J194" s="8"/>
      <c r="K194" s="9"/>
      <c r="L194" s="10"/>
      <c r="M194" s="10"/>
      <c r="N194" s="11"/>
      <c r="O194" s="12"/>
      <c r="P194" s="12"/>
    </row>
    <row r="195" spans="1:16" s="13" customFormat="1" ht="72.75" x14ac:dyDescent="0.2">
      <c r="A195" s="14">
        <v>22</v>
      </c>
      <c r="B195" s="2" t="s">
        <v>295</v>
      </c>
      <c r="C195" s="5" t="s">
        <v>59</v>
      </c>
      <c r="D195" s="5">
        <v>33</v>
      </c>
      <c r="E195" s="182">
        <f t="shared" si="3"/>
        <v>66</v>
      </c>
      <c r="F195" s="182"/>
      <c r="G195" s="6"/>
      <c r="H195" s="6"/>
      <c r="I195" s="7"/>
      <c r="J195" s="8"/>
      <c r="K195" s="9"/>
      <c r="L195" s="10"/>
      <c r="M195" s="10"/>
      <c r="N195" s="11"/>
      <c r="O195" s="12"/>
      <c r="P195" s="12"/>
    </row>
    <row r="196" spans="1:16" s="13" customFormat="1" ht="45.75" x14ac:dyDescent="0.2">
      <c r="A196" s="3">
        <v>23</v>
      </c>
      <c r="B196" s="4" t="s">
        <v>296</v>
      </c>
      <c r="C196" s="5" t="s">
        <v>59</v>
      </c>
      <c r="D196" s="5">
        <v>146</v>
      </c>
      <c r="E196" s="182">
        <f t="shared" si="3"/>
        <v>292</v>
      </c>
      <c r="F196" s="182"/>
      <c r="G196" s="6"/>
      <c r="H196" s="6"/>
      <c r="I196" s="7"/>
      <c r="J196" s="8"/>
      <c r="K196" s="9"/>
      <c r="L196" s="10"/>
      <c r="M196" s="10"/>
      <c r="N196" s="11"/>
      <c r="O196" s="12"/>
      <c r="P196" s="12"/>
    </row>
    <row r="197" spans="1:16" s="13" customFormat="1" ht="45.75" x14ac:dyDescent="0.2">
      <c r="A197" s="14">
        <v>24</v>
      </c>
      <c r="B197" s="4" t="s">
        <v>297</v>
      </c>
      <c r="C197" s="5" t="s">
        <v>59</v>
      </c>
      <c r="D197" s="5">
        <v>300</v>
      </c>
      <c r="E197" s="182">
        <f t="shared" si="3"/>
        <v>600</v>
      </c>
      <c r="F197" s="182"/>
      <c r="G197" s="6"/>
      <c r="H197" s="6"/>
      <c r="I197" s="7"/>
      <c r="J197" s="8"/>
      <c r="K197" s="9"/>
      <c r="L197" s="10"/>
      <c r="M197" s="10"/>
      <c r="N197" s="11"/>
      <c r="O197" s="12"/>
      <c r="P197" s="12"/>
    </row>
    <row r="198" spans="1:16" s="13" customFormat="1" ht="45.75" x14ac:dyDescent="0.2">
      <c r="A198" s="14">
        <v>25</v>
      </c>
      <c r="B198" s="4" t="s">
        <v>298</v>
      </c>
      <c r="C198" s="5" t="s">
        <v>59</v>
      </c>
      <c r="D198" s="5">
        <v>26</v>
      </c>
      <c r="E198" s="182">
        <f t="shared" si="3"/>
        <v>52</v>
      </c>
      <c r="F198" s="182"/>
      <c r="G198" s="6"/>
      <c r="H198" s="6"/>
      <c r="I198" s="7"/>
      <c r="J198" s="8"/>
      <c r="K198" s="9"/>
      <c r="L198" s="10"/>
      <c r="M198" s="10"/>
      <c r="N198" s="11"/>
      <c r="O198" s="12"/>
      <c r="P198" s="12"/>
    </row>
    <row r="199" spans="1:16" s="13" customFormat="1" ht="63.75" x14ac:dyDescent="0.2">
      <c r="A199" s="3">
        <v>26</v>
      </c>
      <c r="B199" s="4" t="s">
        <v>299</v>
      </c>
      <c r="C199" s="5" t="s">
        <v>59</v>
      </c>
      <c r="D199" s="5">
        <v>2</v>
      </c>
      <c r="E199" s="182">
        <f t="shared" si="3"/>
        <v>4</v>
      </c>
      <c r="F199" s="182"/>
      <c r="G199" s="6"/>
      <c r="H199" s="6"/>
      <c r="I199" s="7"/>
      <c r="J199" s="8"/>
      <c r="K199" s="9"/>
      <c r="L199" s="10"/>
      <c r="M199" s="10"/>
      <c r="N199" s="11"/>
      <c r="O199" s="12"/>
      <c r="P199" s="12"/>
    </row>
    <row r="200" spans="1:16" s="13" customFormat="1" ht="72.75" x14ac:dyDescent="0.2">
      <c r="A200" s="14">
        <v>27</v>
      </c>
      <c r="B200" s="4" t="s">
        <v>300</v>
      </c>
      <c r="C200" s="5" t="s">
        <v>59</v>
      </c>
      <c r="D200" s="5">
        <v>28</v>
      </c>
      <c r="E200" s="182">
        <f t="shared" si="3"/>
        <v>56</v>
      </c>
      <c r="F200" s="182"/>
      <c r="G200" s="6"/>
      <c r="H200" s="6"/>
      <c r="I200" s="7"/>
      <c r="J200" s="8"/>
      <c r="K200" s="9"/>
      <c r="L200" s="10"/>
      <c r="M200" s="10"/>
      <c r="N200" s="11"/>
      <c r="O200" s="12"/>
      <c r="P200" s="12"/>
    </row>
    <row r="201" spans="1:16" s="13" customFormat="1" ht="45.75" x14ac:dyDescent="0.2">
      <c r="A201" s="14">
        <v>28</v>
      </c>
      <c r="B201" s="4" t="s">
        <v>301</v>
      </c>
      <c r="C201" s="5" t="s">
        <v>59</v>
      </c>
      <c r="D201" s="5">
        <v>13</v>
      </c>
      <c r="E201" s="182">
        <f t="shared" si="3"/>
        <v>26</v>
      </c>
      <c r="F201" s="182"/>
      <c r="G201" s="6"/>
      <c r="H201" s="6"/>
      <c r="I201" s="7"/>
      <c r="J201" s="8"/>
      <c r="K201" s="9"/>
      <c r="L201" s="10"/>
      <c r="M201" s="10"/>
      <c r="N201" s="11"/>
      <c r="O201" s="12"/>
      <c r="P201" s="12"/>
    </row>
    <row r="202" spans="1:16" s="13" customFormat="1" ht="54.75" x14ac:dyDescent="0.2">
      <c r="A202" s="3">
        <v>29</v>
      </c>
      <c r="B202" s="4" t="s">
        <v>302</v>
      </c>
      <c r="C202" s="5" t="s">
        <v>59</v>
      </c>
      <c r="D202" s="5">
        <v>26</v>
      </c>
      <c r="E202" s="182">
        <f t="shared" si="3"/>
        <v>52</v>
      </c>
      <c r="F202" s="182"/>
      <c r="G202" s="6"/>
      <c r="H202" s="6"/>
      <c r="I202" s="7"/>
      <c r="J202" s="8"/>
      <c r="K202" s="9"/>
      <c r="L202" s="10"/>
      <c r="M202" s="10"/>
      <c r="N202" s="11"/>
      <c r="O202" s="12"/>
      <c r="P202" s="12"/>
    </row>
    <row r="203" spans="1:16" s="13" customFormat="1" ht="54.75" x14ac:dyDescent="0.2">
      <c r="A203" s="14">
        <v>30</v>
      </c>
      <c r="B203" s="4" t="s">
        <v>303</v>
      </c>
      <c r="C203" s="5" t="s">
        <v>59</v>
      </c>
      <c r="D203" s="5">
        <v>13</v>
      </c>
      <c r="E203" s="182">
        <f t="shared" si="3"/>
        <v>26</v>
      </c>
      <c r="F203" s="182"/>
      <c r="G203" s="6"/>
      <c r="H203" s="6"/>
      <c r="I203" s="7"/>
      <c r="J203" s="8"/>
      <c r="K203" s="9"/>
      <c r="L203" s="10"/>
      <c r="M203" s="10"/>
      <c r="N203" s="11"/>
      <c r="O203" s="12"/>
      <c r="P203" s="12"/>
    </row>
    <row r="204" spans="1:16" s="13" customFormat="1" ht="54.75" x14ac:dyDescent="0.2">
      <c r="A204" s="14">
        <v>31</v>
      </c>
      <c r="B204" s="4" t="s">
        <v>304</v>
      </c>
      <c r="C204" s="5" t="s">
        <v>59</v>
      </c>
      <c r="D204" s="5">
        <v>16</v>
      </c>
      <c r="E204" s="182">
        <f t="shared" si="3"/>
        <v>32</v>
      </c>
      <c r="F204" s="182"/>
      <c r="G204" s="6"/>
      <c r="H204" s="6"/>
      <c r="I204" s="7"/>
      <c r="J204" s="8"/>
      <c r="K204" s="9"/>
      <c r="L204" s="10"/>
      <c r="M204" s="10"/>
      <c r="N204" s="11"/>
      <c r="O204" s="12"/>
      <c r="P204" s="12"/>
    </row>
    <row r="205" spans="1:16" s="13" customFormat="1" ht="54.75" x14ac:dyDescent="0.2">
      <c r="A205" s="3">
        <v>32</v>
      </c>
      <c r="B205" s="4" t="s">
        <v>305</v>
      </c>
      <c r="C205" s="5" t="s">
        <v>59</v>
      </c>
      <c r="D205" s="5">
        <v>61</v>
      </c>
      <c r="E205" s="182">
        <f t="shared" si="3"/>
        <v>122</v>
      </c>
      <c r="F205" s="182"/>
      <c r="G205" s="6"/>
      <c r="H205" s="6"/>
      <c r="I205" s="7"/>
      <c r="J205" s="8"/>
      <c r="K205" s="9"/>
      <c r="L205" s="10"/>
      <c r="M205" s="10"/>
      <c r="N205" s="11"/>
      <c r="O205" s="12"/>
      <c r="P205" s="12"/>
    </row>
    <row r="206" spans="1:16" s="13" customFormat="1" ht="55.5" thickBot="1" x14ac:dyDescent="0.25">
      <c r="A206" s="14">
        <v>33</v>
      </c>
      <c r="B206" s="4" t="s">
        <v>306</v>
      </c>
      <c r="C206" s="5" t="s">
        <v>59</v>
      </c>
      <c r="D206" s="5">
        <v>40</v>
      </c>
      <c r="E206" s="182">
        <f t="shared" si="3"/>
        <v>80</v>
      </c>
      <c r="F206" s="182"/>
      <c r="G206" s="6"/>
      <c r="H206" s="6"/>
      <c r="I206" s="7"/>
      <c r="J206" s="8"/>
      <c r="K206" s="9"/>
      <c r="L206" s="10"/>
      <c r="M206" s="10"/>
      <c r="N206" s="11"/>
      <c r="O206" s="12"/>
      <c r="P206" s="12"/>
    </row>
    <row r="207" spans="1:16" s="76" customFormat="1" ht="18" customHeight="1" thickBot="1" x14ac:dyDescent="0.25">
      <c r="A207" s="89"/>
      <c r="B207" s="69" t="s">
        <v>109</v>
      </c>
      <c r="C207" s="69"/>
      <c r="D207" s="69"/>
      <c r="E207" s="183"/>
      <c r="F207" s="183"/>
      <c r="G207" s="70"/>
      <c r="H207" s="70"/>
      <c r="I207" s="71"/>
      <c r="J207" s="72"/>
      <c r="K207" s="105"/>
      <c r="L207" s="106"/>
      <c r="M207" s="73"/>
      <c r="N207" s="90">
        <f>SUM(N174:N206)</f>
        <v>0</v>
      </c>
      <c r="O207" s="75"/>
      <c r="P207" s="75"/>
    </row>
    <row r="208" spans="1:16" s="13" customFormat="1" ht="9.75" x14ac:dyDescent="0.2">
      <c r="A208" s="100"/>
      <c r="B208" s="78"/>
      <c r="C208" s="78"/>
      <c r="D208" s="78"/>
      <c r="E208" s="185"/>
      <c r="F208" s="185"/>
      <c r="G208" s="91"/>
      <c r="H208" s="91"/>
      <c r="I208" s="92"/>
      <c r="J208" s="93"/>
      <c r="K208" s="107"/>
      <c r="L208" s="108"/>
      <c r="M208" s="94"/>
      <c r="N208" s="95"/>
      <c r="O208" s="12"/>
      <c r="P208" s="12"/>
    </row>
    <row r="209" spans="1:16" s="13" customFormat="1" ht="9.75" x14ac:dyDescent="0.2">
      <c r="A209" s="100"/>
      <c r="B209" s="96"/>
      <c r="C209" s="96"/>
      <c r="D209" s="96"/>
      <c r="E209" s="184"/>
      <c r="F209" s="184"/>
      <c r="G209" s="96"/>
      <c r="H209" s="96"/>
      <c r="I209" s="97"/>
      <c r="J209" s="98"/>
      <c r="K209" s="96"/>
      <c r="L209" s="99"/>
      <c r="M209" s="99"/>
      <c r="N209" s="96"/>
      <c r="O209" s="12"/>
      <c r="P209" s="12"/>
    </row>
    <row r="210" spans="1:16" s="13" customFormat="1" ht="9.75" x14ac:dyDescent="0.2">
      <c r="A210" s="100"/>
      <c r="B210" s="78" t="s">
        <v>25</v>
      </c>
      <c r="C210" s="96"/>
      <c r="D210" s="96"/>
      <c r="E210" s="184"/>
      <c r="F210" s="184"/>
      <c r="G210" s="96"/>
      <c r="H210" s="96"/>
      <c r="I210" s="97"/>
      <c r="J210" s="98"/>
      <c r="K210" s="96"/>
      <c r="L210" s="99"/>
      <c r="M210" s="99"/>
      <c r="N210" s="96"/>
      <c r="O210" s="12"/>
      <c r="P210" s="12"/>
    </row>
    <row r="211" spans="1:16" s="13" customFormat="1" ht="9.75" x14ac:dyDescent="0.2">
      <c r="A211" s="100"/>
      <c r="B211" s="78" t="s">
        <v>35</v>
      </c>
      <c r="C211" s="96"/>
      <c r="D211" s="96"/>
      <c r="E211" s="184"/>
      <c r="F211" s="184"/>
      <c r="G211" s="96"/>
      <c r="H211" s="96"/>
      <c r="I211" s="97"/>
      <c r="J211" s="98"/>
      <c r="K211" s="96"/>
      <c r="L211" s="99"/>
      <c r="M211" s="99"/>
      <c r="N211" s="96"/>
      <c r="O211" s="12"/>
      <c r="P211" s="12"/>
    </row>
    <row r="212" spans="1:16" s="13" customFormat="1" ht="12" thickBot="1" x14ac:dyDescent="0.25">
      <c r="A212" s="100"/>
      <c r="B212" s="26"/>
      <c r="C212" s="26"/>
      <c r="D212" s="26"/>
      <c r="E212" s="180"/>
      <c r="F212" s="180"/>
      <c r="G212" s="26"/>
      <c r="H212" s="26"/>
      <c r="I212" s="51"/>
      <c r="J212" s="52"/>
      <c r="K212" s="26"/>
      <c r="L212" s="53"/>
      <c r="M212" s="53"/>
      <c r="N212" s="26"/>
      <c r="O212" s="12"/>
      <c r="P212" s="12"/>
    </row>
    <row r="213" spans="1:16" ht="36.75" thickBot="1" x14ac:dyDescent="0.3">
      <c r="A213" s="54" t="s">
        <v>15</v>
      </c>
      <c r="B213" s="55" t="s">
        <v>30</v>
      </c>
      <c r="C213" s="54" t="s">
        <v>17</v>
      </c>
      <c r="D213" s="54" t="s">
        <v>18</v>
      </c>
      <c r="E213" s="54" t="s">
        <v>457</v>
      </c>
      <c r="F213" s="54" t="s">
        <v>34</v>
      </c>
      <c r="G213" s="54" t="s">
        <v>32</v>
      </c>
      <c r="H213" s="54" t="s">
        <v>19</v>
      </c>
      <c r="I213" s="56" t="s">
        <v>20</v>
      </c>
      <c r="J213" s="57" t="s">
        <v>33</v>
      </c>
      <c r="K213" s="54" t="s">
        <v>21</v>
      </c>
      <c r="L213" s="58" t="s">
        <v>22</v>
      </c>
      <c r="M213" s="58" t="s">
        <v>23</v>
      </c>
      <c r="N213" s="54" t="s">
        <v>24</v>
      </c>
    </row>
    <row r="214" spans="1:16" s="61" customFormat="1" ht="10.5" thickBot="1" x14ac:dyDescent="0.25">
      <c r="A214" s="59">
        <v>1</v>
      </c>
      <c r="B214" s="59">
        <v>2</v>
      </c>
      <c r="C214" s="59">
        <v>3</v>
      </c>
      <c r="D214" s="59">
        <v>4</v>
      </c>
      <c r="E214" s="181">
        <v>4</v>
      </c>
      <c r="F214" s="181">
        <v>5</v>
      </c>
      <c r="G214" s="59">
        <v>6</v>
      </c>
      <c r="H214" s="59">
        <v>7</v>
      </c>
      <c r="I214" s="59">
        <v>8</v>
      </c>
      <c r="J214" s="59">
        <v>9</v>
      </c>
      <c r="K214" s="59">
        <v>10</v>
      </c>
      <c r="L214" s="59">
        <v>11</v>
      </c>
      <c r="M214" s="59">
        <v>12</v>
      </c>
      <c r="N214" s="59">
        <v>13</v>
      </c>
      <c r="O214" s="60"/>
      <c r="P214" s="60"/>
    </row>
    <row r="215" spans="1:16" s="13" customFormat="1" ht="54.75" x14ac:dyDescent="0.2">
      <c r="A215" s="14">
        <v>1</v>
      </c>
      <c r="B215" s="4" t="s">
        <v>408</v>
      </c>
      <c r="C215" s="5" t="s">
        <v>138</v>
      </c>
      <c r="D215" s="5">
        <v>1000</v>
      </c>
      <c r="E215" s="187">
        <f>PRODUCT(D215)*2</f>
        <v>2000</v>
      </c>
      <c r="F215" s="187"/>
      <c r="G215" s="6"/>
      <c r="H215" s="6"/>
      <c r="I215" s="7"/>
      <c r="J215" s="8"/>
      <c r="K215" s="9"/>
      <c r="L215" s="10"/>
      <c r="M215" s="10"/>
      <c r="N215" s="11"/>
      <c r="O215" s="12"/>
      <c r="P215" s="12"/>
    </row>
    <row r="216" spans="1:16" s="13" customFormat="1" ht="54.75" x14ac:dyDescent="0.2">
      <c r="A216" s="15">
        <v>2</v>
      </c>
      <c r="B216" s="4" t="s">
        <v>409</v>
      </c>
      <c r="C216" s="5" t="s">
        <v>138</v>
      </c>
      <c r="D216" s="5">
        <v>450</v>
      </c>
      <c r="E216" s="187">
        <f t="shared" ref="E216:E279" si="4">PRODUCT(D216)*2</f>
        <v>900</v>
      </c>
      <c r="F216" s="187"/>
      <c r="G216" s="16"/>
      <c r="H216" s="16"/>
      <c r="I216" s="7"/>
      <c r="J216" s="8"/>
      <c r="K216" s="9"/>
      <c r="L216" s="10"/>
      <c r="M216" s="10"/>
      <c r="N216" s="11"/>
      <c r="O216" s="12"/>
      <c r="P216" s="12"/>
    </row>
    <row r="217" spans="1:16" s="13" customFormat="1" ht="54.75" x14ac:dyDescent="0.2">
      <c r="A217" s="15">
        <v>3</v>
      </c>
      <c r="B217" s="4" t="s">
        <v>70</v>
      </c>
      <c r="C217" s="5" t="s">
        <v>138</v>
      </c>
      <c r="D217" s="5">
        <v>650</v>
      </c>
      <c r="E217" s="187">
        <f t="shared" si="4"/>
        <v>1300</v>
      </c>
      <c r="F217" s="187"/>
      <c r="G217" s="16"/>
      <c r="H217" s="16"/>
      <c r="I217" s="7"/>
      <c r="J217" s="8"/>
      <c r="K217" s="9"/>
      <c r="L217" s="10"/>
      <c r="M217" s="10"/>
      <c r="N217" s="11"/>
      <c r="O217" s="12"/>
      <c r="P217" s="12"/>
    </row>
    <row r="218" spans="1:16" s="13" customFormat="1" ht="54.75" x14ac:dyDescent="0.2">
      <c r="A218" s="14">
        <v>4</v>
      </c>
      <c r="B218" s="4" t="s">
        <v>115</v>
      </c>
      <c r="C218" s="5" t="s">
        <v>138</v>
      </c>
      <c r="D218" s="5">
        <v>500</v>
      </c>
      <c r="E218" s="187">
        <f t="shared" si="4"/>
        <v>1000</v>
      </c>
      <c r="F218" s="187"/>
      <c r="G218" s="16"/>
      <c r="H218" s="16"/>
      <c r="I218" s="7"/>
      <c r="J218" s="8"/>
      <c r="K218" s="9"/>
      <c r="L218" s="10"/>
      <c r="M218" s="10"/>
      <c r="N218" s="11"/>
      <c r="O218" s="12"/>
      <c r="P218" s="12"/>
    </row>
    <row r="219" spans="1:16" s="13" customFormat="1" ht="54.75" x14ac:dyDescent="0.2">
      <c r="A219" s="15">
        <v>5</v>
      </c>
      <c r="B219" s="4" t="s">
        <v>69</v>
      </c>
      <c r="C219" s="5" t="s">
        <v>138</v>
      </c>
      <c r="D219" s="5">
        <v>300</v>
      </c>
      <c r="E219" s="187">
        <f t="shared" si="4"/>
        <v>600</v>
      </c>
      <c r="F219" s="187"/>
      <c r="G219" s="16"/>
      <c r="H219" s="16"/>
      <c r="I219" s="7"/>
      <c r="J219" s="8"/>
      <c r="K219" s="9"/>
      <c r="L219" s="10"/>
      <c r="M219" s="10"/>
      <c r="N219" s="11"/>
      <c r="O219" s="12"/>
      <c r="P219" s="12"/>
    </row>
    <row r="220" spans="1:16" s="13" customFormat="1" ht="54.75" x14ac:dyDescent="0.2">
      <c r="A220" s="15">
        <v>6</v>
      </c>
      <c r="B220" s="4" t="s">
        <v>410</v>
      </c>
      <c r="C220" s="5" t="s">
        <v>138</v>
      </c>
      <c r="D220" s="5">
        <v>100</v>
      </c>
      <c r="E220" s="187">
        <f t="shared" si="4"/>
        <v>200</v>
      </c>
      <c r="F220" s="187"/>
      <c r="G220" s="16"/>
      <c r="H220" s="16"/>
      <c r="I220" s="7"/>
      <c r="J220" s="8"/>
      <c r="K220" s="9"/>
      <c r="L220" s="10"/>
      <c r="M220" s="10"/>
      <c r="N220" s="11"/>
      <c r="O220" s="12"/>
      <c r="P220" s="12"/>
    </row>
    <row r="221" spans="1:16" s="13" customFormat="1" ht="39.75" customHeight="1" x14ac:dyDescent="0.2">
      <c r="A221" s="14">
        <v>7</v>
      </c>
      <c r="B221" s="4" t="s">
        <v>307</v>
      </c>
      <c r="C221" s="5" t="s">
        <v>138</v>
      </c>
      <c r="D221" s="5">
        <v>330</v>
      </c>
      <c r="E221" s="187">
        <f t="shared" si="4"/>
        <v>660</v>
      </c>
      <c r="F221" s="187"/>
      <c r="G221" s="16"/>
      <c r="H221" s="16"/>
      <c r="I221" s="7"/>
      <c r="J221" s="8"/>
      <c r="K221" s="9"/>
      <c r="L221" s="10"/>
      <c r="M221" s="10"/>
      <c r="N221" s="11"/>
      <c r="O221" s="12"/>
      <c r="P221" s="12"/>
    </row>
    <row r="222" spans="1:16" s="13" customFormat="1" ht="18" x14ac:dyDescent="0.2">
      <c r="A222" s="15">
        <v>8</v>
      </c>
      <c r="B222" s="17" t="s">
        <v>71</v>
      </c>
      <c r="C222" s="5" t="s">
        <v>138</v>
      </c>
      <c r="D222" s="5">
        <v>5200</v>
      </c>
      <c r="E222" s="187">
        <f t="shared" si="4"/>
        <v>10400</v>
      </c>
      <c r="F222" s="187"/>
      <c r="G222" s="16"/>
      <c r="H222" s="16"/>
      <c r="I222" s="7"/>
      <c r="J222" s="8"/>
      <c r="K222" s="9"/>
      <c r="L222" s="10"/>
      <c r="M222" s="10"/>
      <c r="N222" s="11"/>
      <c r="O222" s="12"/>
      <c r="P222" s="12"/>
    </row>
    <row r="223" spans="1:16" s="13" customFormat="1" ht="18.75" x14ac:dyDescent="0.2">
      <c r="A223" s="15">
        <v>9</v>
      </c>
      <c r="B223" s="4" t="s">
        <v>116</v>
      </c>
      <c r="C223" s="5" t="s">
        <v>138</v>
      </c>
      <c r="D223" s="5">
        <v>530</v>
      </c>
      <c r="E223" s="187">
        <f t="shared" si="4"/>
        <v>1060</v>
      </c>
      <c r="F223" s="187"/>
      <c r="G223" s="16"/>
      <c r="H223" s="16"/>
      <c r="I223" s="7"/>
      <c r="J223" s="8"/>
      <c r="K223" s="9"/>
      <c r="L223" s="10"/>
      <c r="M223" s="10"/>
      <c r="N223" s="11"/>
      <c r="O223" s="12"/>
      <c r="P223" s="12"/>
    </row>
    <row r="224" spans="1:16" s="13" customFormat="1" ht="18.75" x14ac:dyDescent="0.2">
      <c r="A224" s="14">
        <v>10</v>
      </c>
      <c r="B224" s="4" t="s">
        <v>72</v>
      </c>
      <c r="C224" s="5" t="s">
        <v>138</v>
      </c>
      <c r="D224" s="5">
        <v>2800</v>
      </c>
      <c r="E224" s="187">
        <f t="shared" si="4"/>
        <v>5600</v>
      </c>
      <c r="F224" s="187"/>
      <c r="G224" s="16"/>
      <c r="H224" s="16"/>
      <c r="I224" s="7"/>
      <c r="J224" s="8"/>
      <c r="K224" s="9"/>
      <c r="L224" s="10"/>
      <c r="M224" s="10"/>
      <c r="N224" s="11"/>
      <c r="O224" s="12"/>
      <c r="P224" s="12"/>
    </row>
    <row r="225" spans="1:16" s="13" customFormat="1" ht="18.75" x14ac:dyDescent="0.2">
      <c r="A225" s="15">
        <v>11</v>
      </c>
      <c r="B225" s="4" t="s">
        <v>73</v>
      </c>
      <c r="C225" s="5" t="s">
        <v>138</v>
      </c>
      <c r="D225" s="5">
        <v>2400</v>
      </c>
      <c r="E225" s="187">
        <f t="shared" si="4"/>
        <v>4800</v>
      </c>
      <c r="F225" s="187"/>
      <c r="G225" s="16"/>
      <c r="H225" s="16"/>
      <c r="I225" s="7"/>
      <c r="J225" s="8"/>
      <c r="K225" s="9"/>
      <c r="L225" s="10"/>
      <c r="M225" s="10"/>
      <c r="N225" s="11"/>
      <c r="O225" s="12"/>
      <c r="P225" s="12"/>
    </row>
    <row r="226" spans="1:16" s="13" customFormat="1" ht="18.75" x14ac:dyDescent="0.2">
      <c r="A226" s="15">
        <v>12</v>
      </c>
      <c r="B226" s="4" t="s">
        <v>74</v>
      </c>
      <c r="C226" s="5" t="s">
        <v>138</v>
      </c>
      <c r="D226" s="5">
        <v>1250</v>
      </c>
      <c r="E226" s="187">
        <f t="shared" si="4"/>
        <v>2500</v>
      </c>
      <c r="F226" s="187"/>
      <c r="G226" s="16"/>
      <c r="H226" s="16"/>
      <c r="I226" s="7"/>
      <c r="J226" s="8"/>
      <c r="K226" s="9"/>
      <c r="L226" s="10"/>
      <c r="M226" s="10"/>
      <c r="N226" s="11"/>
      <c r="O226" s="12"/>
      <c r="P226" s="12"/>
    </row>
    <row r="227" spans="1:16" s="13" customFormat="1" ht="18.75" x14ac:dyDescent="0.2">
      <c r="A227" s="14">
        <v>13</v>
      </c>
      <c r="B227" s="4" t="s">
        <v>308</v>
      </c>
      <c r="C227" s="5" t="s">
        <v>138</v>
      </c>
      <c r="D227" s="5">
        <v>660</v>
      </c>
      <c r="E227" s="187">
        <f t="shared" si="4"/>
        <v>1320</v>
      </c>
      <c r="F227" s="187"/>
      <c r="G227" s="16"/>
      <c r="H227" s="16"/>
      <c r="I227" s="7"/>
      <c r="J227" s="8"/>
      <c r="K227" s="9"/>
      <c r="L227" s="10"/>
      <c r="M227" s="10"/>
      <c r="N227" s="11"/>
      <c r="O227" s="12"/>
      <c r="P227" s="12"/>
    </row>
    <row r="228" spans="1:16" s="13" customFormat="1" ht="18.75" x14ac:dyDescent="0.2">
      <c r="A228" s="15">
        <v>14</v>
      </c>
      <c r="B228" s="4" t="s">
        <v>131</v>
      </c>
      <c r="C228" s="5" t="s">
        <v>138</v>
      </c>
      <c r="D228" s="5">
        <v>1600</v>
      </c>
      <c r="E228" s="187">
        <f t="shared" si="4"/>
        <v>3200</v>
      </c>
      <c r="F228" s="187"/>
      <c r="G228" s="16"/>
      <c r="H228" s="16"/>
      <c r="I228" s="7"/>
      <c r="J228" s="8"/>
      <c r="K228" s="9"/>
      <c r="L228" s="10"/>
      <c r="M228" s="10"/>
      <c r="N228" s="11"/>
      <c r="O228" s="12"/>
      <c r="P228" s="12"/>
    </row>
    <row r="229" spans="1:16" s="13" customFormat="1" ht="18.75" x14ac:dyDescent="0.2">
      <c r="A229" s="15">
        <v>15</v>
      </c>
      <c r="B229" s="4" t="s">
        <v>309</v>
      </c>
      <c r="C229" s="5" t="s">
        <v>138</v>
      </c>
      <c r="D229" s="5">
        <v>130</v>
      </c>
      <c r="E229" s="187">
        <f t="shared" si="4"/>
        <v>260</v>
      </c>
      <c r="F229" s="187"/>
      <c r="G229" s="16"/>
      <c r="H229" s="16"/>
      <c r="I229" s="7"/>
      <c r="J229" s="8"/>
      <c r="K229" s="9"/>
      <c r="L229" s="10"/>
      <c r="M229" s="10"/>
      <c r="N229" s="11"/>
      <c r="O229" s="12"/>
      <c r="P229" s="12"/>
    </row>
    <row r="230" spans="1:16" s="13" customFormat="1" ht="9.75" x14ac:dyDescent="0.2">
      <c r="A230" s="14">
        <v>16</v>
      </c>
      <c r="B230" s="4" t="s">
        <v>456</v>
      </c>
      <c r="C230" s="5" t="s">
        <v>138</v>
      </c>
      <c r="D230" s="5">
        <v>100</v>
      </c>
      <c r="E230" s="187">
        <f t="shared" si="4"/>
        <v>200</v>
      </c>
      <c r="F230" s="187"/>
      <c r="G230" s="16"/>
      <c r="H230" s="16"/>
      <c r="I230" s="7"/>
      <c r="J230" s="8"/>
      <c r="K230" s="9"/>
      <c r="L230" s="10"/>
      <c r="M230" s="10"/>
      <c r="N230" s="11"/>
      <c r="O230" s="12"/>
      <c r="P230" s="12"/>
    </row>
    <row r="231" spans="1:16" s="13" customFormat="1" ht="27.75" x14ac:dyDescent="0.2">
      <c r="A231" s="15">
        <v>17</v>
      </c>
      <c r="B231" s="4" t="s">
        <v>310</v>
      </c>
      <c r="C231" s="5" t="s">
        <v>138</v>
      </c>
      <c r="D231" s="5">
        <v>1080</v>
      </c>
      <c r="E231" s="187">
        <f t="shared" si="4"/>
        <v>2160</v>
      </c>
      <c r="F231" s="187"/>
      <c r="G231" s="16"/>
      <c r="H231" s="16"/>
      <c r="I231" s="7"/>
      <c r="J231" s="8"/>
      <c r="K231" s="9"/>
      <c r="L231" s="10"/>
      <c r="M231" s="10"/>
      <c r="N231" s="11"/>
      <c r="O231" s="12"/>
      <c r="P231" s="12"/>
    </row>
    <row r="232" spans="1:16" s="13" customFormat="1" ht="27.75" x14ac:dyDescent="0.2">
      <c r="A232" s="15">
        <v>18</v>
      </c>
      <c r="B232" s="4" t="s">
        <v>181</v>
      </c>
      <c r="C232" s="5" t="s">
        <v>138</v>
      </c>
      <c r="D232" s="5">
        <v>1000</v>
      </c>
      <c r="E232" s="187">
        <f t="shared" si="4"/>
        <v>2000</v>
      </c>
      <c r="F232" s="187"/>
      <c r="G232" s="16"/>
      <c r="H232" s="16"/>
      <c r="I232" s="7"/>
      <c r="J232" s="8"/>
      <c r="K232" s="9"/>
      <c r="L232" s="10"/>
      <c r="M232" s="10"/>
      <c r="N232" s="11"/>
      <c r="O232" s="12"/>
      <c r="P232" s="12"/>
    </row>
    <row r="233" spans="1:16" s="13" customFormat="1" ht="17.25" customHeight="1" x14ac:dyDescent="0.2">
      <c r="A233" s="14">
        <v>19</v>
      </c>
      <c r="B233" s="4" t="s">
        <v>439</v>
      </c>
      <c r="C233" s="5" t="s">
        <v>138</v>
      </c>
      <c r="D233" s="5">
        <v>20</v>
      </c>
      <c r="E233" s="187">
        <f t="shared" si="4"/>
        <v>40</v>
      </c>
      <c r="F233" s="187"/>
      <c r="G233" s="16"/>
      <c r="H233" s="16"/>
      <c r="I233" s="7"/>
      <c r="J233" s="8"/>
      <c r="K233" s="9"/>
      <c r="L233" s="10"/>
      <c r="M233" s="10"/>
      <c r="N233" s="11"/>
      <c r="O233" s="12"/>
      <c r="P233" s="12"/>
    </row>
    <row r="234" spans="1:16" s="13" customFormat="1" ht="17.25" customHeight="1" x14ac:dyDescent="0.2">
      <c r="A234" s="15">
        <v>20</v>
      </c>
      <c r="B234" s="4" t="s">
        <v>438</v>
      </c>
      <c r="C234" s="5" t="s">
        <v>138</v>
      </c>
      <c r="D234" s="5">
        <v>50</v>
      </c>
      <c r="E234" s="187">
        <f t="shared" si="4"/>
        <v>100</v>
      </c>
      <c r="F234" s="187"/>
      <c r="G234" s="16"/>
      <c r="H234" s="16"/>
      <c r="I234" s="7"/>
      <c r="J234" s="8"/>
      <c r="K234" s="9"/>
      <c r="L234" s="10"/>
      <c r="M234" s="10"/>
      <c r="N234" s="11"/>
      <c r="O234" s="12"/>
      <c r="P234" s="12"/>
    </row>
    <row r="235" spans="1:16" s="13" customFormat="1" ht="18.75" x14ac:dyDescent="0.2">
      <c r="A235" s="15">
        <v>21</v>
      </c>
      <c r="B235" s="4" t="s">
        <v>311</v>
      </c>
      <c r="C235" s="5" t="s">
        <v>138</v>
      </c>
      <c r="D235" s="5">
        <v>3</v>
      </c>
      <c r="E235" s="187">
        <f t="shared" si="4"/>
        <v>6</v>
      </c>
      <c r="F235" s="187"/>
      <c r="G235" s="16"/>
      <c r="H235" s="16"/>
      <c r="I235" s="7"/>
      <c r="J235" s="8"/>
      <c r="K235" s="9"/>
      <c r="L235" s="10"/>
      <c r="M235" s="10"/>
      <c r="N235" s="11"/>
      <c r="O235" s="12"/>
      <c r="P235" s="12"/>
    </row>
    <row r="236" spans="1:16" s="13" customFormat="1" ht="27.75" x14ac:dyDescent="0.2">
      <c r="A236" s="14">
        <v>22</v>
      </c>
      <c r="B236" s="4" t="s">
        <v>411</v>
      </c>
      <c r="C236" s="5" t="s">
        <v>52</v>
      </c>
      <c r="D236" s="5">
        <v>10</v>
      </c>
      <c r="E236" s="187">
        <f t="shared" si="4"/>
        <v>20</v>
      </c>
      <c r="F236" s="187"/>
      <c r="G236" s="16"/>
      <c r="H236" s="16"/>
      <c r="I236" s="7"/>
      <c r="J236" s="8"/>
      <c r="K236" s="9"/>
      <c r="L236" s="10"/>
      <c r="M236" s="10"/>
      <c r="N236" s="11"/>
      <c r="O236" s="12"/>
      <c r="P236" s="12"/>
    </row>
    <row r="237" spans="1:16" s="13" customFormat="1" ht="27" x14ac:dyDescent="0.2">
      <c r="A237" s="15">
        <v>23</v>
      </c>
      <c r="B237" s="17" t="s">
        <v>75</v>
      </c>
      <c r="C237" s="5" t="s">
        <v>138</v>
      </c>
      <c r="D237" s="5">
        <v>4100</v>
      </c>
      <c r="E237" s="187">
        <f t="shared" si="4"/>
        <v>8200</v>
      </c>
      <c r="F237" s="187"/>
      <c r="G237" s="16"/>
      <c r="H237" s="16"/>
      <c r="I237" s="7"/>
      <c r="J237" s="8"/>
      <c r="K237" s="9"/>
      <c r="L237" s="10"/>
      <c r="M237" s="10"/>
      <c r="N237" s="11"/>
      <c r="O237" s="12"/>
      <c r="P237" s="12"/>
    </row>
    <row r="238" spans="1:16" s="13" customFormat="1" ht="27" x14ac:dyDescent="0.2">
      <c r="A238" s="15">
        <v>24</v>
      </c>
      <c r="B238" s="17" t="s">
        <v>76</v>
      </c>
      <c r="C238" s="5" t="s">
        <v>138</v>
      </c>
      <c r="D238" s="5">
        <v>400</v>
      </c>
      <c r="E238" s="187">
        <f t="shared" si="4"/>
        <v>800</v>
      </c>
      <c r="F238" s="187"/>
      <c r="G238" s="16"/>
      <c r="H238" s="16"/>
      <c r="I238" s="7"/>
      <c r="J238" s="8"/>
      <c r="K238" s="9"/>
      <c r="L238" s="10"/>
      <c r="M238" s="10"/>
      <c r="N238" s="11"/>
      <c r="O238" s="12"/>
      <c r="P238" s="12"/>
    </row>
    <row r="239" spans="1:16" s="13" customFormat="1" ht="27.75" x14ac:dyDescent="0.2">
      <c r="A239" s="14">
        <v>25</v>
      </c>
      <c r="B239" s="4" t="s">
        <v>77</v>
      </c>
      <c r="C239" s="5" t="s">
        <v>138</v>
      </c>
      <c r="D239" s="5">
        <v>600</v>
      </c>
      <c r="E239" s="187">
        <f t="shared" si="4"/>
        <v>1200</v>
      </c>
      <c r="F239" s="187"/>
      <c r="G239" s="16"/>
      <c r="H239" s="16"/>
      <c r="I239" s="7"/>
      <c r="J239" s="8"/>
      <c r="K239" s="9"/>
      <c r="L239" s="10"/>
      <c r="M239" s="10"/>
      <c r="N239" s="11"/>
      <c r="O239" s="12"/>
      <c r="P239" s="12"/>
    </row>
    <row r="240" spans="1:16" s="13" customFormat="1" ht="27.75" x14ac:dyDescent="0.2">
      <c r="A240" s="15">
        <v>26</v>
      </c>
      <c r="B240" s="4" t="s">
        <v>78</v>
      </c>
      <c r="C240" s="5" t="s">
        <v>138</v>
      </c>
      <c r="D240" s="5">
        <v>300</v>
      </c>
      <c r="E240" s="187">
        <f t="shared" si="4"/>
        <v>600</v>
      </c>
      <c r="F240" s="187"/>
      <c r="G240" s="16"/>
      <c r="H240" s="16"/>
      <c r="I240" s="7"/>
      <c r="J240" s="8"/>
      <c r="K240" s="9"/>
      <c r="L240" s="10"/>
      <c r="M240" s="10"/>
      <c r="N240" s="11"/>
      <c r="O240" s="12"/>
      <c r="P240" s="12"/>
    </row>
    <row r="241" spans="1:16" s="13" customFormat="1" ht="27.75" x14ac:dyDescent="0.2">
      <c r="A241" s="15">
        <v>27</v>
      </c>
      <c r="B241" s="109" t="s">
        <v>79</v>
      </c>
      <c r="C241" s="5" t="s">
        <v>138</v>
      </c>
      <c r="D241" s="5">
        <v>1600</v>
      </c>
      <c r="E241" s="187">
        <f t="shared" si="4"/>
        <v>3200</v>
      </c>
      <c r="F241" s="187"/>
      <c r="G241" s="16"/>
      <c r="H241" s="16"/>
      <c r="I241" s="7"/>
      <c r="J241" s="8"/>
      <c r="K241" s="9"/>
      <c r="L241" s="10"/>
      <c r="M241" s="10"/>
      <c r="N241" s="11"/>
      <c r="O241" s="12"/>
      <c r="P241" s="12"/>
    </row>
    <row r="242" spans="1:16" s="13" customFormat="1" ht="27.75" x14ac:dyDescent="0.2">
      <c r="A242" s="14">
        <v>28</v>
      </c>
      <c r="B242" s="4" t="s">
        <v>80</v>
      </c>
      <c r="C242" s="5" t="s">
        <v>138</v>
      </c>
      <c r="D242" s="5">
        <v>1000</v>
      </c>
      <c r="E242" s="187">
        <f t="shared" si="4"/>
        <v>2000</v>
      </c>
      <c r="F242" s="187"/>
      <c r="G242" s="16"/>
      <c r="H242" s="16"/>
      <c r="I242" s="7"/>
      <c r="J242" s="8"/>
      <c r="K242" s="9"/>
      <c r="L242" s="10"/>
      <c r="M242" s="10"/>
      <c r="N242" s="11"/>
      <c r="O242" s="12"/>
      <c r="P242" s="12"/>
    </row>
    <row r="243" spans="1:16" s="13" customFormat="1" ht="27.75" x14ac:dyDescent="0.2">
      <c r="A243" s="15">
        <v>29</v>
      </c>
      <c r="B243" s="4" t="s">
        <v>81</v>
      </c>
      <c r="C243" s="5" t="s">
        <v>138</v>
      </c>
      <c r="D243" s="5">
        <v>2300</v>
      </c>
      <c r="E243" s="187">
        <f t="shared" si="4"/>
        <v>4600</v>
      </c>
      <c r="F243" s="187"/>
      <c r="G243" s="16"/>
      <c r="H243" s="16"/>
      <c r="I243" s="7"/>
      <c r="J243" s="8"/>
      <c r="K243" s="9"/>
      <c r="L243" s="10"/>
      <c r="M243" s="10"/>
      <c r="N243" s="11"/>
      <c r="O243" s="12"/>
      <c r="P243" s="12"/>
    </row>
    <row r="244" spans="1:16" s="13" customFormat="1" ht="27.75" x14ac:dyDescent="0.2">
      <c r="A244" s="15">
        <v>30</v>
      </c>
      <c r="B244" s="4" t="s">
        <v>82</v>
      </c>
      <c r="C244" s="5" t="s">
        <v>138</v>
      </c>
      <c r="D244" s="5">
        <v>3600</v>
      </c>
      <c r="E244" s="187">
        <f t="shared" si="4"/>
        <v>7200</v>
      </c>
      <c r="F244" s="187"/>
      <c r="G244" s="16"/>
      <c r="H244" s="16"/>
      <c r="I244" s="7"/>
      <c r="J244" s="8"/>
      <c r="K244" s="9"/>
      <c r="L244" s="10"/>
      <c r="M244" s="10"/>
      <c r="N244" s="11"/>
      <c r="O244" s="12"/>
      <c r="P244" s="12"/>
    </row>
    <row r="245" spans="1:16" s="13" customFormat="1" ht="18.75" x14ac:dyDescent="0.2">
      <c r="A245" s="14">
        <v>31</v>
      </c>
      <c r="B245" s="4" t="s">
        <v>132</v>
      </c>
      <c r="C245" s="5" t="s">
        <v>138</v>
      </c>
      <c r="D245" s="5">
        <v>96</v>
      </c>
      <c r="E245" s="187">
        <f t="shared" si="4"/>
        <v>192</v>
      </c>
      <c r="F245" s="187"/>
      <c r="G245" s="16"/>
      <c r="H245" s="16"/>
      <c r="I245" s="7"/>
      <c r="J245" s="8"/>
      <c r="K245" s="9"/>
      <c r="L245" s="10"/>
      <c r="M245" s="10"/>
      <c r="N245" s="11"/>
      <c r="O245" s="12"/>
      <c r="P245" s="12"/>
    </row>
    <row r="246" spans="1:16" s="13" customFormat="1" ht="9.75" x14ac:dyDescent="0.2">
      <c r="A246" s="15">
        <v>32</v>
      </c>
      <c r="B246" s="4" t="s">
        <v>412</v>
      </c>
      <c r="C246" s="5" t="s">
        <v>138</v>
      </c>
      <c r="D246" s="110">
        <v>10</v>
      </c>
      <c r="E246" s="187">
        <f t="shared" si="4"/>
        <v>20</v>
      </c>
      <c r="F246" s="187"/>
      <c r="G246" s="16"/>
      <c r="H246" s="16"/>
      <c r="I246" s="7"/>
      <c r="J246" s="8"/>
      <c r="K246" s="9"/>
      <c r="L246" s="10"/>
      <c r="M246" s="10"/>
      <c r="N246" s="11"/>
      <c r="O246" s="12"/>
      <c r="P246" s="12"/>
    </row>
    <row r="247" spans="1:16" s="13" customFormat="1" ht="9.75" x14ac:dyDescent="0.2">
      <c r="A247" s="15">
        <v>33</v>
      </c>
      <c r="B247" s="4" t="s">
        <v>182</v>
      </c>
      <c r="C247" s="5" t="s">
        <v>138</v>
      </c>
      <c r="D247" s="5">
        <v>100</v>
      </c>
      <c r="E247" s="187">
        <f t="shared" si="4"/>
        <v>200</v>
      </c>
      <c r="F247" s="187"/>
      <c r="G247" s="16"/>
      <c r="H247" s="16"/>
      <c r="I247" s="7"/>
      <c r="J247" s="8"/>
      <c r="K247" s="9"/>
      <c r="L247" s="10"/>
      <c r="M247" s="10"/>
      <c r="N247" s="11"/>
      <c r="O247" s="12"/>
      <c r="P247" s="12"/>
    </row>
    <row r="248" spans="1:16" s="13" customFormat="1" ht="45.75" x14ac:dyDescent="0.2">
      <c r="A248" s="14">
        <v>34</v>
      </c>
      <c r="B248" s="4" t="s">
        <v>312</v>
      </c>
      <c r="C248" s="5" t="s">
        <v>138</v>
      </c>
      <c r="D248" s="5">
        <v>1490</v>
      </c>
      <c r="E248" s="187">
        <f t="shared" si="4"/>
        <v>2980</v>
      </c>
      <c r="F248" s="187"/>
      <c r="G248" s="16"/>
      <c r="H248" s="16"/>
      <c r="I248" s="7"/>
      <c r="J248" s="8"/>
      <c r="K248" s="9"/>
      <c r="L248" s="10"/>
      <c r="M248" s="10"/>
      <c r="N248" s="11"/>
      <c r="O248" s="12"/>
      <c r="P248" s="12"/>
    </row>
    <row r="249" spans="1:16" s="13" customFormat="1" ht="36.75" x14ac:dyDescent="0.2">
      <c r="A249" s="15">
        <v>35</v>
      </c>
      <c r="B249" s="4" t="s">
        <v>117</v>
      </c>
      <c r="C249" s="5" t="s">
        <v>138</v>
      </c>
      <c r="D249" s="5">
        <v>300</v>
      </c>
      <c r="E249" s="187">
        <f t="shared" si="4"/>
        <v>600</v>
      </c>
      <c r="F249" s="187"/>
      <c r="G249" s="16"/>
      <c r="H249" s="16"/>
      <c r="I249" s="7"/>
      <c r="J249" s="8"/>
      <c r="K249" s="9"/>
      <c r="L249" s="10"/>
      <c r="M249" s="10"/>
      <c r="N249" s="11"/>
      <c r="O249" s="12"/>
      <c r="P249" s="12"/>
    </row>
    <row r="250" spans="1:16" s="13" customFormat="1" ht="27.75" x14ac:dyDescent="0.2">
      <c r="A250" s="15">
        <v>36</v>
      </c>
      <c r="B250" s="4" t="s">
        <v>83</v>
      </c>
      <c r="C250" s="5" t="s">
        <v>138</v>
      </c>
      <c r="D250" s="5">
        <v>1900</v>
      </c>
      <c r="E250" s="187">
        <f t="shared" si="4"/>
        <v>3800</v>
      </c>
      <c r="F250" s="187"/>
      <c r="G250" s="16"/>
      <c r="H250" s="16"/>
      <c r="I250" s="7"/>
      <c r="J250" s="8"/>
      <c r="K250" s="9"/>
      <c r="L250" s="10"/>
      <c r="M250" s="10"/>
      <c r="N250" s="11"/>
      <c r="O250" s="12"/>
      <c r="P250" s="12"/>
    </row>
    <row r="251" spans="1:16" s="13" customFormat="1" ht="36.75" x14ac:dyDescent="0.2">
      <c r="A251" s="14">
        <v>37</v>
      </c>
      <c r="B251" s="4" t="s">
        <v>86</v>
      </c>
      <c r="C251" s="5" t="s">
        <v>138</v>
      </c>
      <c r="D251" s="5">
        <v>175</v>
      </c>
      <c r="E251" s="187">
        <f t="shared" si="4"/>
        <v>350</v>
      </c>
      <c r="F251" s="187"/>
      <c r="G251" s="16"/>
      <c r="H251" s="16"/>
      <c r="I251" s="7"/>
      <c r="J251" s="8"/>
      <c r="K251" s="9"/>
      <c r="L251" s="10"/>
      <c r="M251" s="10"/>
      <c r="N251" s="11"/>
      <c r="O251" s="12"/>
      <c r="P251" s="12"/>
    </row>
    <row r="252" spans="1:16" s="13" customFormat="1" ht="108.75" x14ac:dyDescent="0.2">
      <c r="A252" s="15">
        <v>38</v>
      </c>
      <c r="B252" s="4" t="s">
        <v>313</v>
      </c>
      <c r="C252" s="5" t="s">
        <v>138</v>
      </c>
      <c r="D252" s="5">
        <v>1300</v>
      </c>
      <c r="E252" s="187">
        <f t="shared" si="4"/>
        <v>2600</v>
      </c>
      <c r="F252" s="187"/>
      <c r="G252" s="16"/>
      <c r="H252" s="16"/>
      <c r="I252" s="7"/>
      <c r="J252" s="8"/>
      <c r="K252" s="9"/>
      <c r="L252" s="10"/>
      <c r="M252" s="10"/>
      <c r="N252" s="11"/>
      <c r="O252" s="12"/>
      <c r="P252" s="12"/>
    </row>
    <row r="253" spans="1:16" s="13" customFormat="1" ht="45.75" x14ac:dyDescent="0.2">
      <c r="A253" s="15">
        <v>39</v>
      </c>
      <c r="B253" s="4" t="s">
        <v>146</v>
      </c>
      <c r="C253" s="5" t="s">
        <v>138</v>
      </c>
      <c r="D253" s="5">
        <v>675</v>
      </c>
      <c r="E253" s="187">
        <f t="shared" si="4"/>
        <v>1350</v>
      </c>
      <c r="F253" s="187"/>
      <c r="G253" s="16"/>
      <c r="H253" s="16"/>
      <c r="I253" s="7"/>
      <c r="J253" s="8"/>
      <c r="K253" s="9"/>
      <c r="L253" s="10"/>
      <c r="M253" s="10"/>
      <c r="N253" s="11"/>
      <c r="O253" s="12"/>
      <c r="P253" s="12"/>
    </row>
    <row r="254" spans="1:16" s="13" customFormat="1" ht="45.75" x14ac:dyDescent="0.2">
      <c r="A254" s="14">
        <v>40</v>
      </c>
      <c r="B254" s="4" t="s">
        <v>314</v>
      </c>
      <c r="C254" s="5" t="s">
        <v>138</v>
      </c>
      <c r="D254" s="5">
        <v>240</v>
      </c>
      <c r="E254" s="187">
        <f t="shared" si="4"/>
        <v>480</v>
      </c>
      <c r="F254" s="187"/>
      <c r="G254" s="16"/>
      <c r="H254" s="16"/>
      <c r="I254" s="7"/>
      <c r="J254" s="8"/>
      <c r="K254" s="9"/>
      <c r="L254" s="10"/>
      <c r="M254" s="10"/>
      <c r="N254" s="11"/>
      <c r="O254" s="12"/>
      <c r="P254" s="12"/>
    </row>
    <row r="255" spans="1:16" s="13" customFormat="1" ht="55.5" customHeight="1" x14ac:dyDescent="0.2">
      <c r="A255" s="15">
        <v>41</v>
      </c>
      <c r="B255" s="1" t="s">
        <v>413</v>
      </c>
      <c r="C255" s="5" t="s">
        <v>138</v>
      </c>
      <c r="D255" s="5">
        <v>4</v>
      </c>
      <c r="E255" s="187">
        <f t="shared" si="4"/>
        <v>8</v>
      </c>
      <c r="F255" s="187"/>
      <c r="G255" s="16"/>
      <c r="H255" s="16"/>
      <c r="I255" s="7"/>
      <c r="J255" s="8"/>
      <c r="K255" s="9"/>
      <c r="L255" s="10"/>
      <c r="M255" s="10"/>
      <c r="N255" s="11"/>
      <c r="O255" s="12"/>
      <c r="P255" s="12"/>
    </row>
    <row r="256" spans="1:16" s="13" customFormat="1" ht="45.75" customHeight="1" x14ac:dyDescent="0.2">
      <c r="A256" s="15">
        <v>42</v>
      </c>
      <c r="B256" s="2" t="s">
        <v>414</v>
      </c>
      <c r="C256" s="5" t="s">
        <v>138</v>
      </c>
      <c r="D256" s="5">
        <v>4</v>
      </c>
      <c r="E256" s="187">
        <f t="shared" si="4"/>
        <v>8</v>
      </c>
      <c r="F256" s="187"/>
      <c r="G256" s="16"/>
      <c r="H256" s="16"/>
      <c r="I256" s="7"/>
      <c r="J256" s="8"/>
      <c r="K256" s="9"/>
      <c r="L256" s="10"/>
      <c r="M256" s="10"/>
      <c r="N256" s="11"/>
      <c r="O256" s="12"/>
      <c r="P256" s="12"/>
    </row>
    <row r="257" spans="1:16" s="13" customFormat="1" ht="11.25" customHeight="1" x14ac:dyDescent="0.2">
      <c r="A257" s="14">
        <v>43</v>
      </c>
      <c r="B257" s="4" t="s">
        <v>415</v>
      </c>
      <c r="C257" s="5" t="s">
        <v>138</v>
      </c>
      <c r="D257" s="5">
        <v>5</v>
      </c>
      <c r="E257" s="187">
        <f t="shared" si="4"/>
        <v>10</v>
      </c>
      <c r="F257" s="187"/>
      <c r="G257" s="16"/>
      <c r="H257" s="16"/>
      <c r="I257" s="7"/>
      <c r="J257" s="8"/>
      <c r="K257" s="9"/>
      <c r="L257" s="10"/>
      <c r="M257" s="10"/>
      <c r="N257" s="11"/>
      <c r="O257" s="12"/>
      <c r="P257" s="12"/>
    </row>
    <row r="258" spans="1:16" s="13" customFormat="1" ht="18.75" x14ac:dyDescent="0.2">
      <c r="A258" s="15">
        <v>44</v>
      </c>
      <c r="B258" s="4" t="s">
        <v>180</v>
      </c>
      <c r="C258" s="5" t="s">
        <v>138</v>
      </c>
      <c r="D258" s="5">
        <v>30</v>
      </c>
      <c r="E258" s="187">
        <f t="shared" si="4"/>
        <v>60</v>
      </c>
      <c r="F258" s="187"/>
      <c r="G258" s="16"/>
      <c r="H258" s="16"/>
      <c r="I258" s="7"/>
      <c r="J258" s="8"/>
      <c r="K258" s="9"/>
      <c r="L258" s="10"/>
      <c r="M258" s="10"/>
      <c r="N258" s="11"/>
      <c r="O258" s="12"/>
      <c r="P258" s="12"/>
    </row>
    <row r="259" spans="1:16" s="13" customFormat="1" ht="9.75" x14ac:dyDescent="0.2">
      <c r="A259" s="15">
        <v>45</v>
      </c>
      <c r="B259" s="4" t="s">
        <v>118</v>
      </c>
      <c r="C259" s="5" t="s">
        <v>138</v>
      </c>
      <c r="D259" s="5">
        <v>1000</v>
      </c>
      <c r="E259" s="187">
        <f t="shared" si="4"/>
        <v>2000</v>
      </c>
      <c r="F259" s="187"/>
      <c r="G259" s="16"/>
      <c r="H259" s="16"/>
      <c r="I259" s="7"/>
      <c r="J259" s="8"/>
      <c r="K259" s="9"/>
      <c r="L259" s="10"/>
      <c r="M259" s="10"/>
      <c r="N259" s="11"/>
      <c r="O259" s="12"/>
      <c r="P259" s="12"/>
    </row>
    <row r="260" spans="1:16" s="13" customFormat="1" ht="18.75" x14ac:dyDescent="0.2">
      <c r="A260" s="14">
        <v>46</v>
      </c>
      <c r="B260" s="4" t="s">
        <v>315</v>
      </c>
      <c r="C260" s="5" t="s">
        <v>138</v>
      </c>
      <c r="D260" s="5">
        <v>200</v>
      </c>
      <c r="E260" s="187">
        <f t="shared" si="4"/>
        <v>400</v>
      </c>
      <c r="F260" s="187"/>
      <c r="G260" s="16"/>
      <c r="H260" s="16"/>
      <c r="I260" s="7"/>
      <c r="J260" s="8"/>
      <c r="K260" s="9"/>
      <c r="L260" s="10"/>
      <c r="M260" s="10"/>
      <c r="N260" s="11"/>
      <c r="O260" s="12"/>
      <c r="P260" s="12"/>
    </row>
    <row r="261" spans="1:16" s="13" customFormat="1" ht="18" x14ac:dyDescent="0.2">
      <c r="A261" s="15">
        <v>47</v>
      </c>
      <c r="B261" s="111" t="s">
        <v>316</v>
      </c>
      <c r="C261" s="5" t="s">
        <v>138</v>
      </c>
      <c r="D261" s="5">
        <v>100</v>
      </c>
      <c r="E261" s="187">
        <f t="shared" si="4"/>
        <v>200</v>
      </c>
      <c r="F261" s="187"/>
      <c r="G261" s="16"/>
      <c r="H261" s="16"/>
      <c r="I261" s="7"/>
      <c r="J261" s="8"/>
      <c r="K261" s="9"/>
      <c r="L261" s="10"/>
      <c r="M261" s="10"/>
      <c r="N261" s="11"/>
      <c r="O261" s="12"/>
      <c r="P261" s="12"/>
    </row>
    <row r="262" spans="1:16" s="13" customFormat="1" ht="45" x14ac:dyDescent="0.2">
      <c r="A262" s="15">
        <v>48</v>
      </c>
      <c r="B262" s="1" t="s">
        <v>317</v>
      </c>
      <c r="C262" s="5" t="s">
        <v>138</v>
      </c>
      <c r="D262" s="5">
        <v>400</v>
      </c>
      <c r="E262" s="187">
        <f t="shared" si="4"/>
        <v>800</v>
      </c>
      <c r="F262" s="187"/>
      <c r="G262" s="16"/>
      <c r="H262" s="16"/>
      <c r="I262" s="7"/>
      <c r="J262" s="8"/>
      <c r="K262" s="9"/>
      <c r="L262" s="10"/>
      <c r="M262" s="10"/>
      <c r="N262" s="11"/>
      <c r="O262" s="12"/>
      <c r="P262" s="12"/>
    </row>
    <row r="263" spans="1:16" s="13" customFormat="1" ht="27.75" x14ac:dyDescent="0.2">
      <c r="A263" s="14">
        <v>49</v>
      </c>
      <c r="B263" s="2" t="s">
        <v>318</v>
      </c>
      <c r="C263" s="5" t="s">
        <v>138</v>
      </c>
      <c r="D263" s="5">
        <v>415</v>
      </c>
      <c r="E263" s="187">
        <f t="shared" si="4"/>
        <v>830</v>
      </c>
      <c r="F263" s="187"/>
      <c r="G263" s="16"/>
      <c r="H263" s="16"/>
      <c r="I263" s="7"/>
      <c r="J263" s="8"/>
      <c r="K263" s="9"/>
      <c r="L263" s="10"/>
      <c r="M263" s="10"/>
      <c r="N263" s="11"/>
      <c r="O263" s="12"/>
      <c r="P263" s="12"/>
    </row>
    <row r="264" spans="1:16" s="13" customFormat="1" ht="27.75" x14ac:dyDescent="0.2">
      <c r="A264" s="15">
        <v>50</v>
      </c>
      <c r="B264" s="2" t="s">
        <v>319</v>
      </c>
      <c r="C264" s="5" t="s">
        <v>138</v>
      </c>
      <c r="D264" s="5">
        <v>35</v>
      </c>
      <c r="E264" s="187">
        <f t="shared" si="4"/>
        <v>70</v>
      </c>
      <c r="F264" s="187"/>
      <c r="G264" s="16"/>
      <c r="H264" s="16"/>
      <c r="I264" s="7"/>
      <c r="J264" s="8"/>
      <c r="K264" s="9"/>
      <c r="L264" s="10"/>
      <c r="M264" s="10"/>
      <c r="N264" s="11"/>
      <c r="O264" s="12"/>
      <c r="P264" s="12"/>
    </row>
    <row r="265" spans="1:16" s="13" customFormat="1" ht="27.75" x14ac:dyDescent="0.2">
      <c r="A265" s="15">
        <v>51</v>
      </c>
      <c r="B265" s="4" t="s">
        <v>320</v>
      </c>
      <c r="C265" s="5" t="s">
        <v>138</v>
      </c>
      <c r="D265" s="5">
        <v>3</v>
      </c>
      <c r="E265" s="187">
        <f t="shared" si="4"/>
        <v>6</v>
      </c>
      <c r="F265" s="187"/>
      <c r="G265" s="16"/>
      <c r="H265" s="16"/>
      <c r="I265" s="7"/>
      <c r="J265" s="8"/>
      <c r="K265" s="9"/>
      <c r="L265" s="10"/>
      <c r="M265" s="10"/>
      <c r="N265" s="11"/>
      <c r="O265" s="12"/>
      <c r="P265" s="12"/>
    </row>
    <row r="266" spans="1:16" s="13" customFormat="1" ht="9.75" x14ac:dyDescent="0.2">
      <c r="A266" s="14">
        <v>52</v>
      </c>
      <c r="B266" s="2" t="s">
        <v>416</v>
      </c>
      <c r="C266" s="5" t="s">
        <v>138</v>
      </c>
      <c r="D266" s="5">
        <v>1</v>
      </c>
      <c r="E266" s="187">
        <f t="shared" si="4"/>
        <v>2</v>
      </c>
      <c r="F266" s="187"/>
      <c r="G266" s="16"/>
      <c r="H266" s="16"/>
      <c r="I266" s="7"/>
      <c r="J266" s="8"/>
      <c r="K266" s="9"/>
      <c r="L266" s="10"/>
      <c r="M266" s="10"/>
      <c r="N266" s="11"/>
      <c r="O266" s="12"/>
      <c r="P266" s="12"/>
    </row>
    <row r="267" spans="1:16" s="13" customFormat="1" ht="99.75" x14ac:dyDescent="0.2">
      <c r="A267" s="15">
        <v>53</v>
      </c>
      <c r="B267" s="4" t="s">
        <v>321</v>
      </c>
      <c r="C267" s="5" t="s">
        <v>138</v>
      </c>
      <c r="D267" s="5">
        <v>50</v>
      </c>
      <c r="E267" s="187">
        <f t="shared" si="4"/>
        <v>100</v>
      </c>
      <c r="F267" s="187"/>
      <c r="G267" s="16"/>
      <c r="H267" s="16"/>
      <c r="I267" s="7"/>
      <c r="J267" s="8"/>
      <c r="K267" s="9"/>
      <c r="L267" s="10"/>
      <c r="M267" s="10"/>
      <c r="N267" s="11"/>
      <c r="O267" s="12"/>
      <c r="P267" s="12"/>
    </row>
    <row r="268" spans="1:16" s="13" customFormat="1" ht="9.75" x14ac:dyDescent="0.2">
      <c r="A268" s="15">
        <v>54</v>
      </c>
      <c r="B268" s="4" t="s">
        <v>140</v>
      </c>
      <c r="C268" s="5" t="s">
        <v>138</v>
      </c>
      <c r="D268" s="5">
        <v>1</v>
      </c>
      <c r="E268" s="187">
        <f t="shared" si="4"/>
        <v>2</v>
      </c>
      <c r="F268" s="187"/>
      <c r="G268" s="16"/>
      <c r="H268" s="16"/>
      <c r="I268" s="7"/>
      <c r="J268" s="8"/>
      <c r="K268" s="9"/>
      <c r="L268" s="10"/>
      <c r="M268" s="10"/>
      <c r="N268" s="11"/>
      <c r="O268" s="12"/>
      <c r="P268" s="12"/>
    </row>
    <row r="269" spans="1:16" s="13" customFormat="1" ht="9.75" x14ac:dyDescent="0.2">
      <c r="A269" s="14">
        <v>55</v>
      </c>
      <c r="B269" s="4" t="s">
        <v>141</v>
      </c>
      <c r="C269" s="5" t="s">
        <v>138</v>
      </c>
      <c r="D269" s="5">
        <v>6</v>
      </c>
      <c r="E269" s="187">
        <f t="shared" si="4"/>
        <v>12</v>
      </c>
      <c r="F269" s="187"/>
      <c r="G269" s="16"/>
      <c r="H269" s="16"/>
      <c r="I269" s="7"/>
      <c r="J269" s="8"/>
      <c r="K269" s="9"/>
      <c r="L269" s="10"/>
      <c r="M269" s="10"/>
      <c r="N269" s="11"/>
      <c r="O269" s="12"/>
      <c r="P269" s="12"/>
    </row>
    <row r="270" spans="1:16" s="13" customFormat="1" ht="9.75" x14ac:dyDescent="0.2">
      <c r="A270" s="15">
        <v>56</v>
      </c>
      <c r="B270" s="4" t="s">
        <v>417</v>
      </c>
      <c r="C270" s="5" t="s">
        <v>138</v>
      </c>
      <c r="D270" s="5">
        <v>1</v>
      </c>
      <c r="E270" s="187">
        <f t="shared" si="4"/>
        <v>2</v>
      </c>
      <c r="F270" s="187"/>
      <c r="G270" s="16"/>
      <c r="H270" s="16"/>
      <c r="I270" s="7"/>
      <c r="J270" s="8"/>
      <c r="K270" s="9"/>
      <c r="L270" s="10"/>
      <c r="M270" s="10"/>
      <c r="N270" s="11"/>
      <c r="O270" s="12"/>
      <c r="P270" s="12"/>
    </row>
    <row r="271" spans="1:16" s="13" customFormat="1" ht="9.75" x14ac:dyDescent="0.2">
      <c r="A271" s="15">
        <v>57</v>
      </c>
      <c r="B271" s="4" t="s">
        <v>418</v>
      </c>
      <c r="C271" s="5" t="s">
        <v>138</v>
      </c>
      <c r="D271" s="5">
        <v>1</v>
      </c>
      <c r="E271" s="187">
        <f t="shared" si="4"/>
        <v>2</v>
      </c>
      <c r="F271" s="187"/>
      <c r="G271" s="16"/>
      <c r="H271" s="16"/>
      <c r="I271" s="7"/>
      <c r="J271" s="8"/>
      <c r="K271" s="9"/>
      <c r="L271" s="10"/>
      <c r="M271" s="10"/>
      <c r="N271" s="11"/>
      <c r="O271" s="12"/>
      <c r="P271" s="12"/>
    </row>
    <row r="272" spans="1:16" s="13" customFormat="1" ht="9.75" x14ac:dyDescent="0.2">
      <c r="A272" s="14">
        <v>58</v>
      </c>
      <c r="B272" s="4" t="s">
        <v>142</v>
      </c>
      <c r="C272" s="5" t="s">
        <v>138</v>
      </c>
      <c r="D272" s="5">
        <v>6</v>
      </c>
      <c r="E272" s="187">
        <f t="shared" si="4"/>
        <v>12</v>
      </c>
      <c r="F272" s="187"/>
      <c r="G272" s="16"/>
      <c r="H272" s="16"/>
      <c r="I272" s="7"/>
      <c r="J272" s="8"/>
      <c r="K272" s="9"/>
      <c r="L272" s="10"/>
      <c r="M272" s="10"/>
      <c r="N272" s="11"/>
      <c r="O272" s="12"/>
      <c r="P272" s="12"/>
    </row>
    <row r="273" spans="1:16" s="13" customFormat="1" ht="18.75" x14ac:dyDescent="0.2">
      <c r="A273" s="15">
        <v>59</v>
      </c>
      <c r="B273" s="4" t="s">
        <v>107</v>
      </c>
      <c r="C273" s="5" t="s">
        <v>138</v>
      </c>
      <c r="D273" s="5">
        <v>1</v>
      </c>
      <c r="E273" s="187">
        <f t="shared" si="4"/>
        <v>2</v>
      </c>
      <c r="F273" s="187"/>
      <c r="G273" s="16"/>
      <c r="H273" s="16"/>
      <c r="I273" s="7"/>
      <c r="J273" s="8"/>
      <c r="K273" s="9"/>
      <c r="L273" s="10"/>
      <c r="M273" s="10"/>
      <c r="N273" s="11"/>
      <c r="O273" s="12"/>
      <c r="P273" s="12"/>
    </row>
    <row r="274" spans="1:16" s="13" customFormat="1" ht="18.75" x14ac:dyDescent="0.2">
      <c r="A274" s="15">
        <v>60</v>
      </c>
      <c r="B274" s="4" t="s">
        <v>139</v>
      </c>
      <c r="C274" s="5" t="s">
        <v>138</v>
      </c>
      <c r="D274" s="5">
        <v>4</v>
      </c>
      <c r="E274" s="187">
        <f t="shared" si="4"/>
        <v>8</v>
      </c>
      <c r="F274" s="187"/>
      <c r="G274" s="16"/>
      <c r="H274" s="16"/>
      <c r="I274" s="7"/>
      <c r="J274" s="8"/>
      <c r="K274" s="9"/>
      <c r="L274" s="10"/>
      <c r="M274" s="10"/>
      <c r="N274" s="11"/>
      <c r="O274" s="12"/>
      <c r="P274" s="12"/>
    </row>
    <row r="275" spans="1:16" s="13" customFormat="1" ht="9.75" x14ac:dyDescent="0.2">
      <c r="A275" s="14">
        <v>61</v>
      </c>
      <c r="B275" s="4" t="s">
        <v>143</v>
      </c>
      <c r="C275" s="5" t="s">
        <v>138</v>
      </c>
      <c r="D275" s="5">
        <v>4</v>
      </c>
      <c r="E275" s="187">
        <f t="shared" si="4"/>
        <v>8</v>
      </c>
      <c r="F275" s="187"/>
      <c r="G275" s="16"/>
      <c r="H275" s="16"/>
      <c r="I275" s="7"/>
      <c r="J275" s="8"/>
      <c r="K275" s="9"/>
      <c r="L275" s="10"/>
      <c r="M275" s="10"/>
      <c r="N275" s="11"/>
      <c r="O275" s="12"/>
      <c r="P275" s="12"/>
    </row>
    <row r="276" spans="1:16" s="13" customFormat="1" ht="9.75" x14ac:dyDescent="0.2">
      <c r="A276" s="15">
        <v>62</v>
      </c>
      <c r="B276" s="4" t="s">
        <v>144</v>
      </c>
      <c r="C276" s="5" t="s">
        <v>138</v>
      </c>
      <c r="D276" s="5">
        <v>4</v>
      </c>
      <c r="E276" s="187">
        <f t="shared" si="4"/>
        <v>8</v>
      </c>
      <c r="F276" s="187"/>
      <c r="G276" s="16"/>
      <c r="H276" s="16"/>
      <c r="I276" s="7"/>
      <c r="J276" s="8"/>
      <c r="K276" s="9"/>
      <c r="L276" s="10"/>
      <c r="M276" s="10"/>
      <c r="N276" s="11"/>
      <c r="O276" s="12"/>
      <c r="P276" s="12"/>
    </row>
    <row r="277" spans="1:16" s="13" customFormat="1" ht="9.75" x14ac:dyDescent="0.2">
      <c r="A277" s="15">
        <v>63</v>
      </c>
      <c r="B277" s="1" t="s">
        <v>145</v>
      </c>
      <c r="C277" s="5" t="s">
        <v>138</v>
      </c>
      <c r="D277" s="5">
        <v>4</v>
      </c>
      <c r="E277" s="187">
        <f t="shared" si="4"/>
        <v>8</v>
      </c>
      <c r="F277" s="187"/>
      <c r="G277" s="16"/>
      <c r="H277" s="16"/>
      <c r="I277" s="7"/>
      <c r="J277" s="8"/>
      <c r="K277" s="9"/>
      <c r="L277" s="10"/>
      <c r="M277" s="10"/>
      <c r="N277" s="11"/>
      <c r="O277" s="12"/>
      <c r="P277" s="12"/>
    </row>
    <row r="278" spans="1:16" s="13" customFormat="1" ht="63.75" x14ac:dyDescent="0.2">
      <c r="A278" s="14">
        <v>64</v>
      </c>
      <c r="B278" s="2" t="s">
        <v>119</v>
      </c>
      <c r="C278" s="5" t="s">
        <v>138</v>
      </c>
      <c r="D278" s="5">
        <v>5</v>
      </c>
      <c r="E278" s="187">
        <f t="shared" si="4"/>
        <v>10</v>
      </c>
      <c r="F278" s="187"/>
      <c r="G278" s="16"/>
      <c r="H278" s="16"/>
      <c r="I278" s="7"/>
      <c r="J278" s="8"/>
      <c r="K278" s="9"/>
      <c r="L278" s="10"/>
      <c r="M278" s="10"/>
      <c r="N278" s="11"/>
      <c r="O278" s="12"/>
      <c r="P278" s="12"/>
    </row>
    <row r="279" spans="1:16" s="13" customFormat="1" ht="63.75" x14ac:dyDescent="0.2">
      <c r="A279" s="15">
        <v>65</v>
      </c>
      <c r="B279" s="2" t="s">
        <v>120</v>
      </c>
      <c r="C279" s="5" t="s">
        <v>138</v>
      </c>
      <c r="D279" s="5">
        <v>12</v>
      </c>
      <c r="E279" s="187">
        <f t="shared" si="4"/>
        <v>24</v>
      </c>
      <c r="F279" s="187"/>
      <c r="G279" s="16"/>
      <c r="H279" s="16"/>
      <c r="I279" s="7"/>
      <c r="J279" s="8"/>
      <c r="K279" s="9"/>
      <c r="L279" s="10"/>
      <c r="M279" s="10"/>
      <c r="N279" s="11"/>
      <c r="O279" s="12"/>
      <c r="P279" s="12"/>
    </row>
    <row r="280" spans="1:16" s="13" customFormat="1" ht="63.75" x14ac:dyDescent="0.2">
      <c r="A280" s="15">
        <v>66</v>
      </c>
      <c r="B280" s="2" t="s">
        <v>419</v>
      </c>
      <c r="C280" s="5" t="s">
        <v>138</v>
      </c>
      <c r="D280" s="5">
        <v>2</v>
      </c>
      <c r="E280" s="187">
        <f t="shared" ref="E280:E312" si="5">PRODUCT(D280)*2</f>
        <v>4</v>
      </c>
      <c r="F280" s="187"/>
      <c r="G280" s="16"/>
      <c r="H280" s="16"/>
      <c r="I280" s="7"/>
      <c r="J280" s="8"/>
      <c r="K280" s="9"/>
      <c r="L280" s="10"/>
      <c r="M280" s="10"/>
      <c r="N280" s="11"/>
      <c r="O280" s="12"/>
      <c r="P280" s="12"/>
    </row>
    <row r="281" spans="1:16" s="13" customFormat="1" ht="63.75" x14ac:dyDescent="0.2">
      <c r="A281" s="14">
        <v>67</v>
      </c>
      <c r="B281" s="2" t="s">
        <v>121</v>
      </c>
      <c r="C281" s="5" t="s">
        <v>138</v>
      </c>
      <c r="D281" s="5">
        <v>6</v>
      </c>
      <c r="E281" s="187">
        <f t="shared" si="5"/>
        <v>12</v>
      </c>
      <c r="F281" s="187"/>
      <c r="G281" s="16"/>
      <c r="H281" s="16"/>
      <c r="I281" s="7"/>
      <c r="J281" s="8"/>
      <c r="K281" s="9"/>
      <c r="L281" s="10"/>
      <c r="M281" s="10"/>
      <c r="N281" s="11"/>
      <c r="O281" s="12"/>
      <c r="P281" s="12"/>
    </row>
    <row r="282" spans="1:16" s="13" customFormat="1" ht="63.75" x14ac:dyDescent="0.2">
      <c r="A282" s="15">
        <v>68</v>
      </c>
      <c r="B282" s="2" t="s">
        <v>420</v>
      </c>
      <c r="C282" s="5" t="s">
        <v>138</v>
      </c>
      <c r="D282" s="5"/>
      <c r="E282" s="187">
        <v>2</v>
      </c>
      <c r="F282" s="187"/>
      <c r="G282" s="16"/>
      <c r="H282" s="16"/>
      <c r="I282" s="7"/>
      <c r="J282" s="8"/>
      <c r="K282" s="9"/>
      <c r="L282" s="10"/>
      <c r="M282" s="10"/>
      <c r="N282" s="11"/>
      <c r="O282" s="12"/>
      <c r="P282" s="12"/>
    </row>
    <row r="283" spans="1:16" s="13" customFormat="1" ht="63.75" x14ac:dyDescent="0.2">
      <c r="A283" s="15">
        <v>69</v>
      </c>
      <c r="B283" s="2" t="s">
        <v>322</v>
      </c>
      <c r="C283" s="5" t="s">
        <v>138</v>
      </c>
      <c r="D283" s="5">
        <v>13</v>
      </c>
      <c r="E283" s="187">
        <f t="shared" si="5"/>
        <v>26</v>
      </c>
      <c r="F283" s="187"/>
      <c r="G283" s="16"/>
      <c r="H283" s="16"/>
      <c r="I283" s="7"/>
      <c r="J283" s="8"/>
      <c r="K283" s="9"/>
      <c r="L283" s="10"/>
      <c r="M283" s="10"/>
      <c r="N283" s="11"/>
      <c r="O283" s="12"/>
      <c r="P283" s="12"/>
    </row>
    <row r="284" spans="1:16" s="13" customFormat="1" ht="63.75" x14ac:dyDescent="0.2">
      <c r="A284" s="14">
        <v>70</v>
      </c>
      <c r="B284" s="2" t="s">
        <v>122</v>
      </c>
      <c r="C284" s="5" t="s">
        <v>138</v>
      </c>
      <c r="D284" s="5">
        <v>20</v>
      </c>
      <c r="E284" s="187">
        <f t="shared" si="5"/>
        <v>40</v>
      </c>
      <c r="F284" s="187"/>
      <c r="G284" s="16"/>
      <c r="H284" s="16"/>
      <c r="I284" s="7"/>
      <c r="J284" s="8"/>
      <c r="K284" s="9"/>
      <c r="L284" s="10"/>
      <c r="M284" s="10"/>
      <c r="N284" s="11"/>
      <c r="O284" s="12"/>
      <c r="P284" s="12"/>
    </row>
    <row r="285" spans="1:16" s="13" customFormat="1" ht="63.75" x14ac:dyDescent="0.2">
      <c r="A285" s="15">
        <v>71</v>
      </c>
      <c r="B285" s="4" t="s">
        <v>123</v>
      </c>
      <c r="C285" s="5" t="s">
        <v>138</v>
      </c>
      <c r="D285" s="5">
        <v>21</v>
      </c>
      <c r="E285" s="187">
        <f t="shared" si="5"/>
        <v>42</v>
      </c>
      <c r="F285" s="187"/>
      <c r="G285" s="16"/>
      <c r="H285" s="16"/>
      <c r="I285" s="7"/>
      <c r="J285" s="8"/>
      <c r="K285" s="9"/>
      <c r="L285" s="10"/>
      <c r="M285" s="10"/>
      <c r="N285" s="11"/>
      <c r="O285" s="12"/>
      <c r="P285" s="12"/>
    </row>
    <row r="286" spans="1:16" s="13" customFormat="1" ht="63.75" x14ac:dyDescent="0.2">
      <c r="A286" s="15">
        <v>72</v>
      </c>
      <c r="B286" s="2" t="s">
        <v>124</v>
      </c>
      <c r="C286" s="5" t="s">
        <v>138</v>
      </c>
      <c r="D286" s="5">
        <v>13</v>
      </c>
      <c r="E286" s="187">
        <f t="shared" si="5"/>
        <v>26</v>
      </c>
      <c r="F286" s="187"/>
      <c r="G286" s="16"/>
      <c r="H286" s="16"/>
      <c r="I286" s="7"/>
      <c r="J286" s="8"/>
      <c r="K286" s="9"/>
      <c r="L286" s="10"/>
      <c r="M286" s="10"/>
      <c r="N286" s="11"/>
      <c r="O286" s="12"/>
      <c r="P286" s="12"/>
    </row>
    <row r="287" spans="1:16" s="13" customFormat="1" ht="63.75" x14ac:dyDescent="0.2">
      <c r="A287" s="14">
        <v>73</v>
      </c>
      <c r="B287" s="4" t="s">
        <v>323</v>
      </c>
      <c r="C287" s="5" t="s">
        <v>138</v>
      </c>
      <c r="D287" s="5">
        <v>13</v>
      </c>
      <c r="E287" s="187">
        <f t="shared" si="5"/>
        <v>26</v>
      </c>
      <c r="F287" s="187"/>
      <c r="G287" s="16"/>
      <c r="H287" s="16"/>
      <c r="I287" s="7"/>
      <c r="J287" s="8"/>
      <c r="K287" s="9"/>
      <c r="L287" s="10"/>
      <c r="M287" s="10"/>
      <c r="N287" s="11"/>
      <c r="O287" s="12"/>
      <c r="P287" s="12"/>
    </row>
    <row r="288" spans="1:16" s="13" customFormat="1" ht="81.75" x14ac:dyDescent="0.2">
      <c r="A288" s="15">
        <v>74</v>
      </c>
      <c r="B288" s="4" t="s">
        <v>104</v>
      </c>
      <c r="C288" s="5" t="s">
        <v>138</v>
      </c>
      <c r="D288" s="5">
        <v>7</v>
      </c>
      <c r="E288" s="187">
        <f t="shared" si="5"/>
        <v>14</v>
      </c>
      <c r="F288" s="187"/>
      <c r="G288" s="16"/>
      <c r="H288" s="16"/>
      <c r="I288" s="7"/>
      <c r="J288" s="8"/>
      <c r="K288" s="9"/>
      <c r="L288" s="10"/>
      <c r="M288" s="10"/>
      <c r="N288" s="11"/>
      <c r="O288" s="12"/>
      <c r="P288" s="12"/>
    </row>
    <row r="289" spans="1:16" s="13" customFormat="1" ht="9.75" x14ac:dyDescent="0.2">
      <c r="A289" s="15">
        <v>75</v>
      </c>
      <c r="B289" s="2" t="s">
        <v>324</v>
      </c>
      <c r="C289" s="5" t="s">
        <v>138</v>
      </c>
      <c r="D289" s="5">
        <v>6</v>
      </c>
      <c r="E289" s="187">
        <f t="shared" si="5"/>
        <v>12</v>
      </c>
      <c r="F289" s="187"/>
      <c r="G289" s="16"/>
      <c r="H289" s="16"/>
      <c r="I289" s="7"/>
      <c r="J289" s="8"/>
      <c r="K289" s="9"/>
      <c r="L289" s="10"/>
      <c r="M289" s="10"/>
      <c r="N289" s="11"/>
      <c r="O289" s="12"/>
      <c r="P289" s="12"/>
    </row>
    <row r="290" spans="1:16" s="13" customFormat="1" ht="9.75" x14ac:dyDescent="0.2">
      <c r="A290" s="14">
        <v>76</v>
      </c>
      <c r="B290" s="2" t="s">
        <v>325</v>
      </c>
      <c r="C290" s="5" t="s">
        <v>138</v>
      </c>
      <c r="D290" s="5">
        <v>5</v>
      </c>
      <c r="E290" s="187">
        <f t="shared" si="5"/>
        <v>10</v>
      </c>
      <c r="F290" s="187"/>
      <c r="G290" s="16"/>
      <c r="H290" s="16"/>
      <c r="I290" s="7"/>
      <c r="J290" s="8"/>
      <c r="K290" s="9"/>
      <c r="L290" s="10"/>
      <c r="M290" s="10"/>
      <c r="N290" s="11"/>
      <c r="O290" s="12"/>
      <c r="P290" s="12"/>
    </row>
    <row r="291" spans="1:16" s="13" customFormat="1" ht="9.75" x14ac:dyDescent="0.2">
      <c r="A291" s="15">
        <v>77</v>
      </c>
      <c r="B291" s="2" t="s">
        <v>326</v>
      </c>
      <c r="C291" s="5" t="s">
        <v>138</v>
      </c>
      <c r="D291" s="5">
        <v>5</v>
      </c>
      <c r="E291" s="187">
        <f t="shared" si="5"/>
        <v>10</v>
      </c>
      <c r="F291" s="187"/>
      <c r="G291" s="16"/>
      <c r="H291" s="16"/>
      <c r="I291" s="7"/>
      <c r="J291" s="8"/>
      <c r="K291" s="9"/>
      <c r="L291" s="10"/>
      <c r="M291" s="10"/>
      <c r="N291" s="11"/>
      <c r="O291" s="12"/>
      <c r="P291" s="12"/>
    </row>
    <row r="292" spans="1:16" s="13" customFormat="1" ht="9.75" x14ac:dyDescent="0.2">
      <c r="A292" s="15">
        <v>78</v>
      </c>
      <c r="B292" s="2" t="s">
        <v>327</v>
      </c>
      <c r="C292" s="5" t="s">
        <v>138</v>
      </c>
      <c r="D292" s="5">
        <v>5</v>
      </c>
      <c r="E292" s="187">
        <f t="shared" si="5"/>
        <v>10</v>
      </c>
      <c r="F292" s="187"/>
      <c r="G292" s="16"/>
      <c r="H292" s="16"/>
      <c r="I292" s="7"/>
      <c r="J292" s="8"/>
      <c r="K292" s="9"/>
      <c r="L292" s="10"/>
      <c r="M292" s="10"/>
      <c r="N292" s="11"/>
      <c r="O292" s="12"/>
      <c r="P292" s="12"/>
    </row>
    <row r="293" spans="1:16" s="13" customFormat="1" ht="45.75" x14ac:dyDescent="0.2">
      <c r="A293" s="14">
        <v>79</v>
      </c>
      <c r="B293" s="2" t="s">
        <v>328</v>
      </c>
      <c r="C293" s="5" t="s">
        <v>138</v>
      </c>
      <c r="D293" s="5">
        <v>300</v>
      </c>
      <c r="E293" s="187">
        <f t="shared" si="5"/>
        <v>600</v>
      </c>
      <c r="F293" s="187"/>
      <c r="G293" s="16"/>
      <c r="H293" s="16"/>
      <c r="I293" s="7"/>
      <c r="J293" s="8"/>
      <c r="K293" s="9"/>
      <c r="L293" s="10"/>
      <c r="M293" s="10"/>
      <c r="N293" s="11"/>
      <c r="O293" s="12"/>
      <c r="P293" s="12"/>
    </row>
    <row r="294" spans="1:16" s="13" customFormat="1" ht="9.75" x14ac:dyDescent="0.2">
      <c r="A294" s="15">
        <v>80</v>
      </c>
      <c r="B294" s="2" t="s">
        <v>329</v>
      </c>
      <c r="C294" s="5" t="s">
        <v>59</v>
      </c>
      <c r="D294" s="5">
        <v>2</v>
      </c>
      <c r="E294" s="187">
        <f t="shared" si="5"/>
        <v>4</v>
      </c>
      <c r="F294" s="187"/>
      <c r="G294" s="16"/>
      <c r="H294" s="16"/>
      <c r="I294" s="7"/>
      <c r="J294" s="8"/>
      <c r="K294" s="9"/>
      <c r="L294" s="10"/>
      <c r="M294" s="10"/>
      <c r="N294" s="11"/>
      <c r="O294" s="12"/>
      <c r="P294" s="12"/>
    </row>
    <row r="295" spans="1:16" s="13" customFormat="1" ht="81.75" x14ac:dyDescent="0.2">
      <c r="A295" s="15">
        <v>81</v>
      </c>
      <c r="B295" s="2" t="s">
        <v>125</v>
      </c>
      <c r="C295" s="5" t="s">
        <v>138</v>
      </c>
      <c r="D295" s="5">
        <v>10</v>
      </c>
      <c r="E295" s="187">
        <f t="shared" si="5"/>
        <v>20</v>
      </c>
      <c r="F295" s="187"/>
      <c r="G295" s="16"/>
      <c r="H295" s="16"/>
      <c r="I295" s="7"/>
      <c r="J295" s="8"/>
      <c r="K295" s="9"/>
      <c r="L295" s="10"/>
      <c r="M295" s="10"/>
      <c r="N295" s="11"/>
      <c r="O295" s="12"/>
      <c r="P295" s="12"/>
    </row>
    <row r="296" spans="1:16" s="13" customFormat="1" ht="81.75" x14ac:dyDescent="0.2">
      <c r="A296" s="14">
        <v>82</v>
      </c>
      <c r="B296" s="2" t="s">
        <v>100</v>
      </c>
      <c r="C296" s="5" t="s">
        <v>138</v>
      </c>
      <c r="D296" s="5">
        <v>16</v>
      </c>
      <c r="E296" s="187">
        <f t="shared" si="5"/>
        <v>32</v>
      </c>
      <c r="F296" s="187"/>
      <c r="G296" s="16"/>
      <c r="H296" s="16"/>
      <c r="I296" s="7"/>
      <c r="J296" s="8"/>
      <c r="K296" s="9"/>
      <c r="L296" s="10"/>
      <c r="M296" s="10"/>
      <c r="N296" s="11"/>
      <c r="O296" s="12"/>
      <c r="P296" s="12"/>
    </row>
    <row r="297" spans="1:16" s="13" customFormat="1" ht="81.75" x14ac:dyDescent="0.2">
      <c r="A297" s="15">
        <v>83</v>
      </c>
      <c r="B297" s="4" t="s">
        <v>101</v>
      </c>
      <c r="C297" s="5" t="s">
        <v>138</v>
      </c>
      <c r="D297" s="5">
        <v>14</v>
      </c>
      <c r="E297" s="187">
        <f t="shared" si="5"/>
        <v>28</v>
      </c>
      <c r="F297" s="187"/>
      <c r="G297" s="16"/>
      <c r="H297" s="16"/>
      <c r="I297" s="7"/>
      <c r="J297" s="8"/>
      <c r="K297" s="9"/>
      <c r="L297" s="10"/>
      <c r="M297" s="10"/>
      <c r="N297" s="11"/>
      <c r="O297" s="12"/>
      <c r="P297" s="12"/>
    </row>
    <row r="298" spans="1:16" s="13" customFormat="1" ht="72.75" x14ac:dyDescent="0.2">
      <c r="A298" s="15">
        <v>84</v>
      </c>
      <c r="B298" s="4" t="s">
        <v>330</v>
      </c>
      <c r="C298" s="5" t="s">
        <v>138</v>
      </c>
      <c r="D298" s="5">
        <v>9</v>
      </c>
      <c r="E298" s="187">
        <f t="shared" si="5"/>
        <v>18</v>
      </c>
      <c r="F298" s="187"/>
      <c r="G298" s="16"/>
      <c r="H298" s="16"/>
      <c r="I298" s="7"/>
      <c r="J298" s="8"/>
      <c r="K298" s="9"/>
      <c r="L298" s="10"/>
      <c r="M298" s="10"/>
      <c r="N298" s="11"/>
      <c r="O298" s="12"/>
      <c r="P298" s="12"/>
    </row>
    <row r="299" spans="1:16" s="13" customFormat="1" ht="72.75" x14ac:dyDescent="0.2">
      <c r="A299" s="14">
        <v>85</v>
      </c>
      <c r="B299" s="4" t="s">
        <v>331</v>
      </c>
      <c r="C299" s="5" t="s">
        <v>138</v>
      </c>
      <c r="D299" s="5">
        <v>15</v>
      </c>
      <c r="E299" s="187">
        <f t="shared" si="5"/>
        <v>30</v>
      </c>
      <c r="F299" s="187"/>
      <c r="G299" s="16"/>
      <c r="H299" s="16"/>
      <c r="I299" s="7"/>
      <c r="J299" s="8"/>
      <c r="K299" s="9"/>
      <c r="L299" s="10"/>
      <c r="M299" s="10"/>
      <c r="N299" s="11"/>
      <c r="O299" s="12"/>
      <c r="P299" s="12"/>
    </row>
    <row r="300" spans="1:16" s="13" customFormat="1" ht="81.75" x14ac:dyDescent="0.2">
      <c r="A300" s="15">
        <v>86</v>
      </c>
      <c r="B300" s="4" t="s">
        <v>105</v>
      </c>
      <c r="C300" s="5" t="s">
        <v>138</v>
      </c>
      <c r="D300" s="5">
        <v>6</v>
      </c>
      <c r="E300" s="187">
        <f t="shared" si="5"/>
        <v>12</v>
      </c>
      <c r="F300" s="187"/>
      <c r="G300" s="16"/>
      <c r="H300" s="16"/>
      <c r="I300" s="7"/>
      <c r="J300" s="8"/>
      <c r="K300" s="9"/>
      <c r="L300" s="10"/>
      <c r="M300" s="10"/>
      <c r="N300" s="11"/>
      <c r="O300" s="12"/>
      <c r="P300" s="12"/>
    </row>
    <row r="301" spans="1:16" s="13" customFormat="1" ht="45.75" x14ac:dyDescent="0.2">
      <c r="A301" s="15">
        <v>87</v>
      </c>
      <c r="B301" s="4" t="s">
        <v>332</v>
      </c>
      <c r="C301" s="5" t="s">
        <v>138</v>
      </c>
      <c r="D301" s="5">
        <v>130</v>
      </c>
      <c r="E301" s="187">
        <f t="shared" si="5"/>
        <v>260</v>
      </c>
      <c r="F301" s="187"/>
      <c r="G301" s="16"/>
      <c r="H301" s="16"/>
      <c r="I301" s="7"/>
      <c r="J301" s="8"/>
      <c r="K301" s="9"/>
      <c r="L301" s="10"/>
      <c r="M301" s="10"/>
      <c r="N301" s="11"/>
      <c r="O301" s="12"/>
      <c r="P301" s="12"/>
    </row>
    <row r="302" spans="1:16" s="13" customFormat="1" ht="45.75" x14ac:dyDescent="0.2">
      <c r="A302" s="14">
        <v>88</v>
      </c>
      <c r="B302" s="4" t="s">
        <v>333</v>
      </c>
      <c r="C302" s="5" t="s">
        <v>138</v>
      </c>
      <c r="D302" s="5">
        <v>80</v>
      </c>
      <c r="E302" s="187">
        <f t="shared" si="5"/>
        <v>160</v>
      </c>
      <c r="F302" s="187"/>
      <c r="G302" s="16"/>
      <c r="H302" s="16"/>
      <c r="I302" s="7"/>
      <c r="J302" s="8"/>
      <c r="K302" s="9"/>
      <c r="L302" s="10"/>
      <c r="M302" s="10"/>
      <c r="N302" s="11"/>
      <c r="O302" s="12"/>
      <c r="P302" s="12"/>
    </row>
    <row r="303" spans="1:16" s="13" customFormat="1" ht="45.75" x14ac:dyDescent="0.2">
      <c r="A303" s="15">
        <v>89</v>
      </c>
      <c r="B303" s="4" t="s">
        <v>334</v>
      </c>
      <c r="C303" s="5" t="s">
        <v>138</v>
      </c>
      <c r="D303" s="5">
        <v>60</v>
      </c>
      <c r="E303" s="187">
        <f t="shared" si="5"/>
        <v>120</v>
      </c>
      <c r="F303" s="187"/>
      <c r="G303" s="16"/>
      <c r="H303" s="16"/>
      <c r="I303" s="7"/>
      <c r="J303" s="8"/>
      <c r="K303" s="9"/>
      <c r="L303" s="10"/>
      <c r="M303" s="10"/>
      <c r="N303" s="11"/>
      <c r="O303" s="12"/>
      <c r="P303" s="12"/>
    </row>
    <row r="304" spans="1:16" s="13" customFormat="1" ht="45.75" x14ac:dyDescent="0.2">
      <c r="A304" s="15">
        <v>90</v>
      </c>
      <c r="B304" s="4" t="s">
        <v>335</v>
      </c>
      <c r="C304" s="5" t="s">
        <v>138</v>
      </c>
      <c r="D304" s="5">
        <v>130</v>
      </c>
      <c r="E304" s="187">
        <f t="shared" si="5"/>
        <v>260</v>
      </c>
      <c r="F304" s="187"/>
      <c r="G304" s="16"/>
      <c r="H304" s="16"/>
      <c r="I304" s="7"/>
      <c r="J304" s="8"/>
      <c r="K304" s="9"/>
      <c r="L304" s="10"/>
      <c r="M304" s="10"/>
      <c r="N304" s="11"/>
      <c r="O304" s="12"/>
      <c r="P304" s="12"/>
    </row>
    <row r="305" spans="1:16" s="13" customFormat="1" ht="45.75" x14ac:dyDescent="0.2">
      <c r="A305" s="14">
        <v>91</v>
      </c>
      <c r="B305" s="4" t="s">
        <v>336</v>
      </c>
      <c r="C305" s="5" t="s">
        <v>138</v>
      </c>
      <c r="D305" s="5">
        <v>70</v>
      </c>
      <c r="E305" s="187">
        <f t="shared" si="5"/>
        <v>140</v>
      </c>
      <c r="F305" s="187"/>
      <c r="G305" s="16"/>
      <c r="H305" s="16"/>
      <c r="I305" s="7"/>
      <c r="J305" s="8"/>
      <c r="K305" s="9"/>
      <c r="L305" s="10"/>
      <c r="M305" s="10"/>
      <c r="N305" s="11"/>
      <c r="O305" s="12"/>
      <c r="P305" s="12"/>
    </row>
    <row r="306" spans="1:16" s="13" customFormat="1" ht="45.75" x14ac:dyDescent="0.2">
      <c r="A306" s="15">
        <v>92</v>
      </c>
      <c r="B306" s="4" t="s">
        <v>337</v>
      </c>
      <c r="C306" s="5" t="s">
        <v>138</v>
      </c>
      <c r="D306" s="5">
        <v>13</v>
      </c>
      <c r="E306" s="187">
        <f t="shared" si="5"/>
        <v>26</v>
      </c>
      <c r="F306" s="187"/>
      <c r="G306" s="16"/>
      <c r="H306" s="16"/>
      <c r="I306" s="7"/>
      <c r="J306" s="8"/>
      <c r="K306" s="9"/>
      <c r="L306" s="10"/>
      <c r="M306" s="10"/>
      <c r="N306" s="11"/>
      <c r="O306" s="12"/>
      <c r="P306" s="12"/>
    </row>
    <row r="307" spans="1:16" s="13" customFormat="1" ht="18.75" x14ac:dyDescent="0.2">
      <c r="A307" s="15">
        <v>93</v>
      </c>
      <c r="B307" s="4" t="s">
        <v>453</v>
      </c>
      <c r="C307" s="5" t="s">
        <v>138</v>
      </c>
      <c r="D307" s="5">
        <v>5</v>
      </c>
      <c r="E307" s="187">
        <f t="shared" si="5"/>
        <v>10</v>
      </c>
      <c r="F307" s="187"/>
      <c r="G307" s="16"/>
      <c r="H307" s="16"/>
      <c r="I307" s="7"/>
      <c r="J307" s="8"/>
      <c r="K307" s="9"/>
      <c r="L307" s="10"/>
      <c r="M307" s="10"/>
      <c r="N307" s="11"/>
      <c r="O307" s="12"/>
      <c r="P307" s="12"/>
    </row>
    <row r="308" spans="1:16" s="13" customFormat="1" ht="54.75" x14ac:dyDescent="0.2">
      <c r="A308" s="14">
        <v>94</v>
      </c>
      <c r="B308" s="4" t="s">
        <v>422</v>
      </c>
      <c r="C308" s="5" t="s">
        <v>138</v>
      </c>
      <c r="D308" s="5">
        <v>50</v>
      </c>
      <c r="E308" s="187">
        <f t="shared" si="5"/>
        <v>100</v>
      </c>
      <c r="F308" s="187"/>
      <c r="G308" s="16"/>
      <c r="H308" s="16"/>
      <c r="I308" s="7"/>
      <c r="J308" s="8"/>
      <c r="K308" s="9"/>
      <c r="L308" s="10"/>
      <c r="M308" s="10"/>
      <c r="N308" s="11"/>
      <c r="O308" s="12"/>
      <c r="P308" s="12"/>
    </row>
    <row r="309" spans="1:16" s="13" customFormat="1" ht="45.75" x14ac:dyDescent="0.2">
      <c r="A309" s="15">
        <v>95</v>
      </c>
      <c r="B309" s="4" t="s">
        <v>423</v>
      </c>
      <c r="C309" s="5" t="s">
        <v>138</v>
      </c>
      <c r="D309" s="5">
        <v>10</v>
      </c>
      <c r="E309" s="187">
        <f t="shared" si="5"/>
        <v>20</v>
      </c>
      <c r="F309" s="187"/>
      <c r="G309" s="16"/>
      <c r="H309" s="16"/>
      <c r="I309" s="7"/>
      <c r="J309" s="8"/>
      <c r="K309" s="9"/>
      <c r="L309" s="10"/>
      <c r="M309" s="10"/>
      <c r="N309" s="11"/>
      <c r="O309" s="12"/>
      <c r="P309" s="12"/>
    </row>
    <row r="310" spans="1:16" s="13" customFormat="1" ht="9.75" x14ac:dyDescent="0.2">
      <c r="A310" s="15">
        <v>96</v>
      </c>
      <c r="B310" s="4" t="s">
        <v>454</v>
      </c>
      <c r="C310" s="5" t="s">
        <v>138</v>
      </c>
      <c r="D310" s="5">
        <v>40</v>
      </c>
      <c r="E310" s="187">
        <f t="shared" si="5"/>
        <v>80</v>
      </c>
      <c r="F310" s="187"/>
      <c r="G310" s="16"/>
      <c r="H310" s="16"/>
      <c r="I310" s="7"/>
      <c r="J310" s="8"/>
      <c r="K310" s="9"/>
      <c r="L310" s="10"/>
      <c r="M310" s="10"/>
      <c r="N310" s="11"/>
      <c r="O310" s="12"/>
      <c r="P310" s="12"/>
    </row>
    <row r="311" spans="1:16" s="13" customFormat="1" ht="9.75" x14ac:dyDescent="0.2">
      <c r="A311" s="14">
        <v>97</v>
      </c>
      <c r="B311" s="4" t="s">
        <v>421</v>
      </c>
      <c r="C311" s="5" t="s">
        <v>138</v>
      </c>
      <c r="D311" s="5">
        <v>2</v>
      </c>
      <c r="E311" s="187">
        <f t="shared" si="5"/>
        <v>4</v>
      </c>
      <c r="F311" s="187"/>
      <c r="G311" s="16"/>
      <c r="H311" s="16"/>
      <c r="I311" s="7"/>
      <c r="J311" s="8"/>
      <c r="K311" s="9"/>
      <c r="L311" s="10"/>
      <c r="M311" s="10"/>
      <c r="N311" s="11"/>
      <c r="O311" s="12"/>
      <c r="P311" s="12"/>
    </row>
    <row r="312" spans="1:16" s="13" customFormat="1" ht="28.5" thickBot="1" x14ac:dyDescent="0.25">
      <c r="A312" s="15">
        <v>98</v>
      </c>
      <c r="B312" s="4" t="s">
        <v>338</v>
      </c>
      <c r="C312" s="5" t="s">
        <v>138</v>
      </c>
      <c r="D312" s="5">
        <v>13</v>
      </c>
      <c r="E312" s="187">
        <f t="shared" si="5"/>
        <v>26</v>
      </c>
      <c r="F312" s="187"/>
      <c r="G312" s="16"/>
      <c r="H312" s="16"/>
      <c r="I312" s="7"/>
      <c r="J312" s="8"/>
      <c r="K312" s="9"/>
      <c r="L312" s="10"/>
      <c r="M312" s="10"/>
      <c r="N312" s="11"/>
      <c r="O312" s="12"/>
      <c r="P312" s="12"/>
    </row>
    <row r="313" spans="1:16" s="76" customFormat="1" ht="12.75" thickBot="1" x14ac:dyDescent="0.25">
      <c r="A313" s="89"/>
      <c r="B313" s="69" t="s">
        <v>109</v>
      </c>
      <c r="C313" s="69"/>
      <c r="D313" s="69"/>
      <c r="E313" s="183"/>
      <c r="F313" s="183"/>
      <c r="G313" s="70"/>
      <c r="H313" s="70"/>
      <c r="I313" s="71"/>
      <c r="J313" s="72"/>
      <c r="K313" s="105"/>
      <c r="L313" s="106"/>
      <c r="M313" s="73"/>
      <c r="N313" s="90">
        <f>SUM(N215:N312)</f>
        <v>0</v>
      </c>
      <c r="O313" s="75"/>
      <c r="P313" s="75"/>
    </row>
    <row r="314" spans="1:16" s="13" customFormat="1" ht="9.75" x14ac:dyDescent="0.2">
      <c r="A314" s="77"/>
      <c r="B314" s="78"/>
      <c r="C314" s="96"/>
      <c r="D314" s="96"/>
      <c r="E314" s="184"/>
      <c r="F314" s="184"/>
      <c r="G314" s="96"/>
      <c r="H314" s="96"/>
      <c r="I314" s="97"/>
      <c r="J314" s="98"/>
      <c r="K314" s="96"/>
      <c r="L314" s="99"/>
      <c r="M314" s="99"/>
      <c r="N314" s="95"/>
      <c r="O314" s="12"/>
      <c r="P314" s="12"/>
    </row>
    <row r="315" spans="1:16" s="13" customFormat="1" ht="9.75" x14ac:dyDescent="0.2">
      <c r="A315" s="77"/>
      <c r="B315" s="78"/>
      <c r="C315" s="96"/>
      <c r="D315" s="96"/>
      <c r="E315" s="184"/>
      <c r="F315" s="184"/>
      <c r="G315" s="96"/>
      <c r="H315" s="96"/>
      <c r="I315" s="97"/>
      <c r="J315" s="98"/>
      <c r="K315" s="96"/>
      <c r="L315" s="99"/>
      <c r="M315" s="99"/>
      <c r="N315" s="95"/>
      <c r="O315" s="12"/>
      <c r="P315" s="12"/>
    </row>
    <row r="316" spans="1:16" s="13" customFormat="1" ht="9.75" x14ac:dyDescent="0.2">
      <c r="A316" s="77"/>
      <c r="B316" s="78" t="s">
        <v>25</v>
      </c>
      <c r="C316" s="96"/>
      <c r="D316" s="96"/>
      <c r="E316" s="184"/>
      <c r="F316" s="184"/>
      <c r="G316" s="96"/>
      <c r="H316" s="96"/>
      <c r="I316" s="97"/>
      <c r="J316" s="98"/>
      <c r="K316" s="96"/>
      <c r="L316" s="99"/>
      <c r="M316" s="99"/>
      <c r="N316" s="96"/>
      <c r="O316" s="12"/>
      <c r="P316" s="12"/>
    </row>
    <row r="317" spans="1:16" s="13" customFormat="1" ht="9.75" x14ac:dyDescent="0.2">
      <c r="A317" s="100"/>
      <c r="B317" s="78" t="s">
        <v>35</v>
      </c>
      <c r="C317" s="96"/>
      <c r="D317" s="96"/>
      <c r="E317" s="184"/>
      <c r="F317" s="184"/>
      <c r="G317" s="96"/>
      <c r="H317" s="96"/>
      <c r="I317" s="97"/>
      <c r="J317" s="98"/>
      <c r="K317" s="96"/>
      <c r="L317" s="99"/>
      <c r="M317" s="99"/>
      <c r="N317" s="96"/>
      <c r="O317" s="12"/>
      <c r="P317" s="12"/>
    </row>
    <row r="318" spans="1:16" s="13" customFormat="1" ht="10.5" thickBot="1" x14ac:dyDescent="0.25">
      <c r="A318" s="100"/>
      <c r="B318" s="96"/>
      <c r="C318" s="96"/>
      <c r="D318" s="96"/>
      <c r="E318" s="184"/>
      <c r="F318" s="184"/>
      <c r="G318" s="96"/>
      <c r="H318" s="96"/>
      <c r="I318" s="97"/>
      <c r="J318" s="98"/>
      <c r="K318" s="96"/>
      <c r="L318" s="99"/>
      <c r="M318" s="99"/>
      <c r="N318" s="96"/>
      <c r="O318" s="12"/>
      <c r="P318" s="12"/>
    </row>
    <row r="319" spans="1:16" s="13" customFormat="1" ht="36.75" thickBot="1" x14ac:dyDescent="0.25">
      <c r="A319" s="54" t="s">
        <v>15</v>
      </c>
      <c r="B319" s="55" t="s">
        <v>31</v>
      </c>
      <c r="C319" s="54" t="s">
        <v>17</v>
      </c>
      <c r="D319" s="54" t="s">
        <v>18</v>
      </c>
      <c r="E319" s="54" t="s">
        <v>457</v>
      </c>
      <c r="F319" s="54" t="s">
        <v>34</v>
      </c>
      <c r="G319" s="54" t="s">
        <v>32</v>
      </c>
      <c r="H319" s="54" t="s">
        <v>19</v>
      </c>
      <c r="I319" s="56" t="s">
        <v>20</v>
      </c>
      <c r="J319" s="57" t="s">
        <v>33</v>
      </c>
      <c r="K319" s="54" t="s">
        <v>21</v>
      </c>
      <c r="L319" s="58" t="s">
        <v>22</v>
      </c>
      <c r="M319" s="58" t="s">
        <v>23</v>
      </c>
      <c r="N319" s="54" t="s">
        <v>24</v>
      </c>
      <c r="O319" s="12"/>
      <c r="P319" s="12"/>
    </row>
    <row r="320" spans="1:16" s="61" customFormat="1" ht="10.5" thickBot="1" x14ac:dyDescent="0.25">
      <c r="A320" s="59">
        <v>1</v>
      </c>
      <c r="B320" s="59">
        <v>2</v>
      </c>
      <c r="C320" s="59">
        <v>3</v>
      </c>
      <c r="D320" s="59">
        <v>4</v>
      </c>
      <c r="E320" s="59">
        <v>4</v>
      </c>
      <c r="F320" s="59">
        <v>5</v>
      </c>
      <c r="G320" s="59">
        <v>6</v>
      </c>
      <c r="H320" s="59">
        <v>7</v>
      </c>
      <c r="I320" s="59">
        <v>8</v>
      </c>
      <c r="J320" s="59">
        <v>9</v>
      </c>
      <c r="K320" s="59">
        <v>10</v>
      </c>
      <c r="L320" s="59">
        <v>11</v>
      </c>
      <c r="M320" s="59">
        <v>12</v>
      </c>
      <c r="N320" s="59">
        <v>13</v>
      </c>
      <c r="O320" s="60"/>
      <c r="P320" s="60"/>
    </row>
    <row r="321" spans="1:16" s="13" customFormat="1" ht="18.75" x14ac:dyDescent="0.2">
      <c r="A321" s="112">
        <v>1</v>
      </c>
      <c r="B321" s="4" t="s">
        <v>339</v>
      </c>
      <c r="C321" s="5" t="s">
        <v>59</v>
      </c>
      <c r="D321" s="5">
        <v>61</v>
      </c>
      <c r="E321" s="187">
        <f>PRODUCT(D321)*2</f>
        <v>122</v>
      </c>
      <c r="F321" s="187"/>
      <c r="G321" s="6"/>
      <c r="H321" s="6"/>
      <c r="I321" s="7"/>
      <c r="J321" s="8"/>
      <c r="K321" s="9"/>
      <c r="L321" s="10"/>
      <c r="M321" s="10"/>
      <c r="N321" s="11"/>
      <c r="O321" s="12"/>
      <c r="P321" s="12"/>
    </row>
    <row r="322" spans="1:16" s="13" customFormat="1" ht="36.75" x14ac:dyDescent="0.2">
      <c r="A322" s="3">
        <v>2</v>
      </c>
      <c r="B322" s="4" t="s">
        <v>126</v>
      </c>
      <c r="C322" s="5" t="s">
        <v>340</v>
      </c>
      <c r="D322" s="5">
        <v>109</v>
      </c>
      <c r="E322" s="187">
        <f t="shared" ref="E322:E352" si="6">PRODUCT(D322)*2</f>
        <v>218</v>
      </c>
      <c r="F322" s="187"/>
      <c r="G322" s="16"/>
      <c r="H322" s="16"/>
      <c r="I322" s="7"/>
      <c r="J322" s="8"/>
      <c r="K322" s="9"/>
      <c r="L322" s="10"/>
      <c r="M322" s="10"/>
      <c r="N322" s="11"/>
      <c r="O322" s="12"/>
      <c r="P322" s="12"/>
    </row>
    <row r="323" spans="1:16" s="13" customFormat="1" ht="45.75" x14ac:dyDescent="0.2">
      <c r="A323" s="113">
        <v>3</v>
      </c>
      <c r="B323" s="4" t="s">
        <v>184</v>
      </c>
      <c r="C323" s="5" t="s">
        <v>59</v>
      </c>
      <c r="D323" s="5">
        <v>6</v>
      </c>
      <c r="E323" s="187">
        <f t="shared" si="6"/>
        <v>12</v>
      </c>
      <c r="F323" s="187"/>
      <c r="G323" s="16"/>
      <c r="H323" s="16"/>
      <c r="I323" s="7"/>
      <c r="J323" s="8"/>
      <c r="K323" s="9"/>
      <c r="L323" s="10"/>
      <c r="M323" s="10"/>
      <c r="N323" s="11"/>
      <c r="O323" s="12"/>
      <c r="P323" s="12"/>
    </row>
    <row r="324" spans="1:16" s="13" customFormat="1" ht="63.75" x14ac:dyDescent="0.2">
      <c r="A324" s="112">
        <v>4</v>
      </c>
      <c r="B324" s="4" t="s">
        <v>341</v>
      </c>
      <c r="C324" s="5" t="s">
        <v>57</v>
      </c>
      <c r="D324" s="5">
        <v>237</v>
      </c>
      <c r="E324" s="187">
        <f t="shared" si="6"/>
        <v>474</v>
      </c>
      <c r="F324" s="187"/>
      <c r="G324" s="16"/>
      <c r="H324" s="16"/>
      <c r="I324" s="7"/>
      <c r="J324" s="8"/>
      <c r="K324" s="9"/>
      <c r="L324" s="10"/>
      <c r="M324" s="10"/>
      <c r="N324" s="11"/>
      <c r="O324" s="12"/>
      <c r="P324" s="12"/>
    </row>
    <row r="325" spans="1:16" s="13" customFormat="1" ht="54.75" x14ac:dyDescent="0.2">
      <c r="A325" s="3">
        <v>5</v>
      </c>
      <c r="B325" s="4" t="s">
        <v>342</v>
      </c>
      <c r="C325" s="5" t="s">
        <v>343</v>
      </c>
      <c r="D325" s="5">
        <v>70</v>
      </c>
      <c r="E325" s="187">
        <f t="shared" si="6"/>
        <v>140</v>
      </c>
      <c r="F325" s="187"/>
      <c r="G325" s="16"/>
      <c r="H325" s="16"/>
      <c r="I325" s="7"/>
      <c r="J325" s="8"/>
      <c r="K325" s="9"/>
      <c r="L325" s="10"/>
      <c r="M325" s="10"/>
      <c r="N325" s="11"/>
      <c r="O325" s="12"/>
      <c r="P325" s="12"/>
    </row>
    <row r="326" spans="1:16" s="13" customFormat="1" ht="54.75" x14ac:dyDescent="0.2">
      <c r="A326" s="113">
        <v>6</v>
      </c>
      <c r="B326" s="4" t="s">
        <v>344</v>
      </c>
      <c r="C326" s="5" t="s">
        <v>340</v>
      </c>
      <c r="D326" s="5">
        <v>58</v>
      </c>
      <c r="E326" s="187">
        <f t="shared" si="6"/>
        <v>116</v>
      </c>
      <c r="F326" s="187"/>
      <c r="G326" s="16"/>
      <c r="H326" s="16"/>
      <c r="I326" s="7"/>
      <c r="J326" s="8"/>
      <c r="K326" s="9"/>
      <c r="L326" s="10"/>
      <c r="M326" s="10"/>
      <c r="N326" s="11"/>
      <c r="O326" s="12"/>
      <c r="P326" s="12"/>
    </row>
    <row r="327" spans="1:16" s="13" customFormat="1" ht="45.75" x14ac:dyDescent="0.2">
      <c r="A327" s="112">
        <v>7</v>
      </c>
      <c r="B327" s="4" t="s">
        <v>345</v>
      </c>
      <c r="C327" s="5" t="s">
        <v>138</v>
      </c>
      <c r="D327" s="5">
        <v>73</v>
      </c>
      <c r="E327" s="187">
        <f t="shared" si="6"/>
        <v>146</v>
      </c>
      <c r="F327" s="187"/>
      <c r="G327" s="16"/>
      <c r="H327" s="16"/>
      <c r="I327" s="7"/>
      <c r="J327" s="8"/>
      <c r="K327" s="9"/>
      <c r="L327" s="10"/>
      <c r="M327" s="10"/>
      <c r="N327" s="11"/>
      <c r="O327" s="12"/>
      <c r="P327" s="12"/>
    </row>
    <row r="328" spans="1:16" s="13" customFormat="1" ht="90.75" x14ac:dyDescent="0.2">
      <c r="A328" s="3">
        <v>8</v>
      </c>
      <c r="B328" s="4" t="s">
        <v>346</v>
      </c>
      <c r="C328" s="5" t="s">
        <v>138</v>
      </c>
      <c r="D328" s="5">
        <v>13</v>
      </c>
      <c r="E328" s="187">
        <f t="shared" si="6"/>
        <v>26</v>
      </c>
      <c r="F328" s="187"/>
      <c r="G328" s="16"/>
      <c r="H328" s="16"/>
      <c r="I328" s="7"/>
      <c r="J328" s="8"/>
      <c r="K328" s="9"/>
      <c r="L328" s="10"/>
      <c r="M328" s="10"/>
      <c r="N328" s="11"/>
      <c r="O328" s="12"/>
      <c r="P328" s="12"/>
    </row>
    <row r="329" spans="1:16" s="13" customFormat="1" ht="45.75" x14ac:dyDescent="0.2">
      <c r="A329" s="113">
        <v>9</v>
      </c>
      <c r="B329" s="4" t="s">
        <v>347</v>
      </c>
      <c r="C329" s="5" t="s">
        <v>138</v>
      </c>
      <c r="D329" s="5">
        <v>4</v>
      </c>
      <c r="E329" s="187">
        <f t="shared" si="6"/>
        <v>8</v>
      </c>
      <c r="F329" s="187"/>
      <c r="G329" s="16"/>
      <c r="H329" s="16"/>
      <c r="I329" s="7"/>
      <c r="J329" s="8"/>
      <c r="K329" s="9"/>
      <c r="L329" s="10"/>
      <c r="M329" s="10"/>
      <c r="N329" s="11"/>
      <c r="O329" s="12"/>
      <c r="P329" s="12"/>
    </row>
    <row r="330" spans="1:16" s="13" customFormat="1" ht="63" x14ac:dyDescent="0.2">
      <c r="A330" s="112">
        <v>10</v>
      </c>
      <c r="B330" s="17" t="s">
        <v>348</v>
      </c>
      <c r="C330" s="5" t="s">
        <v>138</v>
      </c>
      <c r="D330" s="5">
        <v>40</v>
      </c>
      <c r="E330" s="187">
        <f t="shared" si="6"/>
        <v>80</v>
      </c>
      <c r="F330" s="187"/>
      <c r="G330" s="16"/>
      <c r="H330" s="16"/>
      <c r="I330" s="7"/>
      <c r="J330" s="8"/>
      <c r="K330" s="9"/>
      <c r="L330" s="10"/>
      <c r="M330" s="10"/>
      <c r="N330" s="11"/>
      <c r="O330" s="12"/>
      <c r="P330" s="12"/>
    </row>
    <row r="331" spans="1:16" s="13" customFormat="1" ht="45" x14ac:dyDescent="0.2">
      <c r="A331" s="3">
        <v>11</v>
      </c>
      <c r="B331" s="17" t="s">
        <v>349</v>
      </c>
      <c r="C331" s="5" t="s">
        <v>138</v>
      </c>
      <c r="D331" s="5">
        <v>17</v>
      </c>
      <c r="E331" s="187">
        <f t="shared" si="6"/>
        <v>34</v>
      </c>
      <c r="F331" s="187"/>
      <c r="G331" s="16"/>
      <c r="H331" s="16"/>
      <c r="I331" s="7"/>
      <c r="J331" s="8"/>
      <c r="K331" s="9"/>
      <c r="L331" s="10"/>
      <c r="M331" s="10"/>
      <c r="N331" s="11"/>
      <c r="O331" s="12"/>
      <c r="P331" s="12"/>
    </row>
    <row r="332" spans="1:16" s="13" customFormat="1" ht="81" x14ac:dyDescent="0.2">
      <c r="A332" s="113">
        <v>12</v>
      </c>
      <c r="B332" s="17" t="s">
        <v>350</v>
      </c>
      <c r="C332" s="5" t="s">
        <v>138</v>
      </c>
      <c r="D332" s="5">
        <v>43</v>
      </c>
      <c r="E332" s="187">
        <f t="shared" si="6"/>
        <v>86</v>
      </c>
      <c r="F332" s="187"/>
      <c r="G332" s="16"/>
      <c r="H332" s="16"/>
      <c r="I332" s="7"/>
      <c r="J332" s="8"/>
      <c r="K332" s="9"/>
      <c r="L332" s="10"/>
      <c r="M332" s="10"/>
      <c r="N332" s="11"/>
      <c r="O332" s="12"/>
      <c r="P332" s="12"/>
    </row>
    <row r="333" spans="1:16" s="13" customFormat="1" ht="63.75" x14ac:dyDescent="0.2">
      <c r="A333" s="112">
        <v>13</v>
      </c>
      <c r="B333" s="4" t="s">
        <v>351</v>
      </c>
      <c r="C333" s="5" t="s">
        <v>138</v>
      </c>
      <c r="D333" s="5">
        <v>49</v>
      </c>
      <c r="E333" s="187">
        <f t="shared" si="6"/>
        <v>98</v>
      </c>
      <c r="F333" s="187"/>
      <c r="G333" s="16"/>
      <c r="H333" s="16"/>
      <c r="I333" s="7"/>
      <c r="J333" s="8"/>
      <c r="K333" s="9"/>
      <c r="L333" s="10"/>
      <c r="M333" s="10"/>
      <c r="N333" s="11"/>
      <c r="O333" s="12"/>
      <c r="P333" s="12"/>
    </row>
    <row r="334" spans="1:16" s="13" customFormat="1" ht="63.75" x14ac:dyDescent="0.2">
      <c r="A334" s="3">
        <v>14</v>
      </c>
      <c r="B334" s="4" t="s">
        <v>352</v>
      </c>
      <c r="C334" s="5" t="s">
        <v>138</v>
      </c>
      <c r="D334" s="5">
        <v>29</v>
      </c>
      <c r="E334" s="187">
        <f t="shared" si="6"/>
        <v>58</v>
      </c>
      <c r="F334" s="187"/>
      <c r="G334" s="16"/>
      <c r="H334" s="16"/>
      <c r="I334" s="7"/>
      <c r="J334" s="8"/>
      <c r="K334" s="9"/>
      <c r="L334" s="10"/>
      <c r="M334" s="10"/>
      <c r="N334" s="11"/>
      <c r="O334" s="12"/>
      <c r="P334" s="12"/>
    </row>
    <row r="335" spans="1:16" s="13" customFormat="1" ht="32.25" customHeight="1" x14ac:dyDescent="0.2">
      <c r="A335" s="113">
        <v>15</v>
      </c>
      <c r="B335" s="4" t="s">
        <v>353</v>
      </c>
      <c r="C335" s="5" t="s">
        <v>138</v>
      </c>
      <c r="D335" s="5">
        <v>9</v>
      </c>
      <c r="E335" s="187">
        <f t="shared" si="6"/>
        <v>18</v>
      </c>
      <c r="F335" s="187"/>
      <c r="G335" s="16"/>
      <c r="H335" s="16"/>
      <c r="I335" s="7"/>
      <c r="J335" s="8"/>
      <c r="K335" s="9"/>
      <c r="L335" s="10"/>
      <c r="M335" s="10"/>
      <c r="N335" s="11"/>
      <c r="O335" s="12"/>
      <c r="P335" s="12"/>
    </row>
    <row r="336" spans="1:16" s="13" customFormat="1" ht="45.75" x14ac:dyDescent="0.2">
      <c r="A336" s="112">
        <v>16</v>
      </c>
      <c r="B336" s="4" t="s">
        <v>354</v>
      </c>
      <c r="C336" s="5" t="s">
        <v>340</v>
      </c>
      <c r="D336" s="5">
        <v>16</v>
      </c>
      <c r="E336" s="187">
        <f t="shared" si="6"/>
        <v>32</v>
      </c>
      <c r="F336" s="187"/>
      <c r="G336" s="16"/>
      <c r="H336" s="16"/>
      <c r="I336" s="7"/>
      <c r="J336" s="8"/>
      <c r="K336" s="9"/>
      <c r="L336" s="10"/>
      <c r="M336" s="10"/>
      <c r="N336" s="11"/>
      <c r="O336" s="12"/>
      <c r="P336" s="12"/>
    </row>
    <row r="337" spans="1:16" s="13" customFormat="1" ht="62.25" customHeight="1" x14ac:dyDescent="0.2">
      <c r="A337" s="3">
        <v>17</v>
      </c>
      <c r="B337" s="4" t="s">
        <v>355</v>
      </c>
      <c r="C337" s="5" t="s">
        <v>343</v>
      </c>
      <c r="D337" s="5">
        <v>75</v>
      </c>
      <c r="E337" s="187">
        <f t="shared" si="6"/>
        <v>150</v>
      </c>
      <c r="F337" s="187"/>
      <c r="G337" s="16"/>
      <c r="H337" s="16"/>
      <c r="I337" s="7"/>
      <c r="J337" s="8"/>
      <c r="K337" s="9"/>
      <c r="L337" s="10"/>
      <c r="M337" s="10"/>
      <c r="N337" s="11"/>
      <c r="O337" s="12"/>
      <c r="P337" s="12"/>
    </row>
    <row r="338" spans="1:16" s="13" customFormat="1" ht="27.75" x14ac:dyDescent="0.2">
      <c r="A338" s="113">
        <v>18</v>
      </c>
      <c r="B338" s="4" t="s">
        <v>186</v>
      </c>
      <c r="C338" s="5" t="s">
        <v>138</v>
      </c>
      <c r="D338" s="5">
        <v>39</v>
      </c>
      <c r="E338" s="187">
        <f t="shared" si="6"/>
        <v>78</v>
      </c>
      <c r="F338" s="187"/>
      <c r="G338" s="16"/>
      <c r="H338" s="16"/>
      <c r="I338" s="7"/>
      <c r="J338" s="8"/>
      <c r="K338" s="9"/>
      <c r="L338" s="10"/>
      <c r="M338" s="10"/>
      <c r="N338" s="11"/>
      <c r="O338" s="12"/>
      <c r="P338" s="12"/>
    </row>
    <row r="339" spans="1:16" s="13" customFormat="1" ht="54.75" x14ac:dyDescent="0.2">
      <c r="A339" s="112">
        <v>19</v>
      </c>
      <c r="B339" s="4" t="s">
        <v>356</v>
      </c>
      <c r="C339" s="5" t="s">
        <v>138</v>
      </c>
      <c r="D339" s="5">
        <v>10</v>
      </c>
      <c r="E339" s="187">
        <f t="shared" si="6"/>
        <v>20</v>
      </c>
      <c r="F339" s="187"/>
      <c r="G339" s="16"/>
      <c r="H339" s="16"/>
      <c r="I339" s="7"/>
      <c r="J339" s="8"/>
      <c r="K339" s="9"/>
      <c r="L339" s="10"/>
      <c r="M339" s="10"/>
      <c r="N339" s="11"/>
      <c r="O339" s="12"/>
      <c r="P339" s="12"/>
    </row>
    <row r="340" spans="1:16" s="13" customFormat="1" ht="63.75" x14ac:dyDescent="0.2">
      <c r="A340" s="3">
        <v>20</v>
      </c>
      <c r="B340" s="4" t="s">
        <v>357</v>
      </c>
      <c r="C340" s="5" t="s">
        <v>138</v>
      </c>
      <c r="D340" s="5">
        <v>112</v>
      </c>
      <c r="E340" s="187">
        <f t="shared" si="6"/>
        <v>224</v>
      </c>
      <c r="F340" s="187"/>
      <c r="G340" s="16"/>
      <c r="H340" s="16"/>
      <c r="I340" s="7"/>
      <c r="J340" s="8"/>
      <c r="K340" s="9"/>
      <c r="L340" s="10"/>
      <c r="M340" s="10"/>
      <c r="N340" s="11"/>
      <c r="O340" s="12"/>
      <c r="P340" s="12"/>
    </row>
    <row r="341" spans="1:16" s="13" customFormat="1" ht="63.75" x14ac:dyDescent="0.2">
      <c r="A341" s="113">
        <v>21</v>
      </c>
      <c r="B341" s="4" t="s">
        <v>358</v>
      </c>
      <c r="C341" s="5" t="s">
        <v>57</v>
      </c>
      <c r="D341" s="5">
        <v>67</v>
      </c>
      <c r="E341" s="187">
        <f t="shared" si="6"/>
        <v>134</v>
      </c>
      <c r="F341" s="187"/>
      <c r="G341" s="16"/>
      <c r="H341" s="16"/>
      <c r="I341" s="7"/>
      <c r="J341" s="8"/>
      <c r="K341" s="9"/>
      <c r="L341" s="10"/>
      <c r="M341" s="10"/>
      <c r="N341" s="11"/>
      <c r="O341" s="12"/>
      <c r="P341" s="12"/>
    </row>
    <row r="342" spans="1:16" s="13" customFormat="1" ht="45.75" x14ac:dyDescent="0.2">
      <c r="A342" s="112">
        <v>22</v>
      </c>
      <c r="B342" s="4" t="s">
        <v>359</v>
      </c>
      <c r="C342" s="5" t="s">
        <v>138</v>
      </c>
      <c r="D342" s="5">
        <v>3</v>
      </c>
      <c r="E342" s="187">
        <f t="shared" si="6"/>
        <v>6</v>
      </c>
      <c r="F342" s="187"/>
      <c r="G342" s="16"/>
      <c r="H342" s="16"/>
      <c r="I342" s="7"/>
      <c r="J342" s="8"/>
      <c r="K342" s="9"/>
      <c r="L342" s="10"/>
      <c r="M342" s="10"/>
      <c r="N342" s="11"/>
      <c r="O342" s="12"/>
      <c r="P342" s="12"/>
    </row>
    <row r="343" spans="1:16" s="13" customFormat="1" ht="63.75" x14ac:dyDescent="0.2">
      <c r="A343" s="3">
        <v>23</v>
      </c>
      <c r="B343" s="4" t="s">
        <v>360</v>
      </c>
      <c r="C343" s="5" t="s">
        <v>138</v>
      </c>
      <c r="D343" s="5">
        <v>10</v>
      </c>
      <c r="E343" s="187">
        <f t="shared" si="6"/>
        <v>20</v>
      </c>
      <c r="F343" s="187"/>
      <c r="G343" s="16"/>
      <c r="H343" s="16"/>
      <c r="I343" s="7"/>
      <c r="J343" s="8"/>
      <c r="K343" s="9"/>
      <c r="L343" s="10"/>
      <c r="M343" s="10"/>
      <c r="N343" s="11"/>
      <c r="O343" s="12"/>
      <c r="P343" s="12"/>
    </row>
    <row r="344" spans="1:16" s="13" customFormat="1" ht="30" customHeight="1" x14ac:dyDescent="0.2">
      <c r="A344" s="113">
        <v>24</v>
      </c>
      <c r="B344" s="4" t="s">
        <v>183</v>
      </c>
      <c r="C344" s="5" t="s">
        <v>138</v>
      </c>
      <c r="D344" s="5">
        <v>2</v>
      </c>
      <c r="E344" s="187">
        <f t="shared" si="6"/>
        <v>4</v>
      </c>
      <c r="F344" s="187"/>
      <c r="G344" s="16"/>
      <c r="H344" s="16"/>
      <c r="I344" s="7"/>
      <c r="J344" s="8"/>
      <c r="K344" s="9"/>
      <c r="L344" s="10"/>
      <c r="M344" s="10"/>
      <c r="N344" s="11"/>
      <c r="O344" s="12"/>
      <c r="P344" s="12"/>
    </row>
    <row r="345" spans="1:16" s="13" customFormat="1" ht="74.25" customHeight="1" x14ac:dyDescent="0.2">
      <c r="A345" s="112">
        <v>25</v>
      </c>
      <c r="B345" s="4" t="s">
        <v>361</v>
      </c>
      <c r="C345" s="5" t="s">
        <v>138</v>
      </c>
      <c r="D345" s="5">
        <v>15</v>
      </c>
      <c r="E345" s="187">
        <f t="shared" si="6"/>
        <v>30</v>
      </c>
      <c r="F345" s="187"/>
      <c r="G345" s="16"/>
      <c r="H345" s="16"/>
      <c r="I345" s="7"/>
      <c r="J345" s="8"/>
      <c r="K345" s="9"/>
      <c r="L345" s="10"/>
      <c r="M345" s="10"/>
      <c r="N345" s="11"/>
      <c r="O345" s="12"/>
      <c r="P345" s="12"/>
    </row>
    <row r="346" spans="1:16" s="13" customFormat="1" ht="28.5" customHeight="1" x14ac:dyDescent="0.2">
      <c r="A346" s="3">
        <v>26</v>
      </c>
      <c r="B346" s="4" t="s">
        <v>362</v>
      </c>
      <c r="C346" s="5" t="s">
        <v>138</v>
      </c>
      <c r="D346" s="5">
        <v>6</v>
      </c>
      <c r="E346" s="187">
        <f t="shared" si="6"/>
        <v>12</v>
      </c>
      <c r="F346" s="187"/>
      <c r="G346" s="16"/>
      <c r="H346" s="16"/>
      <c r="I346" s="7"/>
      <c r="J346" s="8"/>
      <c r="K346" s="9"/>
      <c r="L346" s="10"/>
      <c r="M346" s="10"/>
      <c r="N346" s="11"/>
      <c r="O346" s="12"/>
      <c r="P346" s="12"/>
    </row>
    <row r="347" spans="1:16" s="13" customFormat="1" ht="28.5" customHeight="1" x14ac:dyDescent="0.2">
      <c r="A347" s="113">
        <v>27</v>
      </c>
      <c r="B347" s="4" t="s">
        <v>363</v>
      </c>
      <c r="C347" s="5" t="s">
        <v>138</v>
      </c>
      <c r="D347" s="5">
        <v>3</v>
      </c>
      <c r="E347" s="187">
        <f t="shared" si="6"/>
        <v>6</v>
      </c>
      <c r="F347" s="187"/>
      <c r="G347" s="16"/>
      <c r="H347" s="16"/>
      <c r="I347" s="7"/>
      <c r="J347" s="8"/>
      <c r="K347" s="9"/>
      <c r="L347" s="10"/>
      <c r="M347" s="10"/>
      <c r="N347" s="11"/>
      <c r="O347" s="12"/>
      <c r="P347" s="12"/>
    </row>
    <row r="348" spans="1:16" s="13" customFormat="1" ht="54" x14ac:dyDescent="0.2">
      <c r="A348" s="112">
        <v>28</v>
      </c>
      <c r="B348" s="17" t="s">
        <v>364</v>
      </c>
      <c r="C348" s="5" t="s">
        <v>57</v>
      </c>
      <c r="D348" s="5">
        <v>9</v>
      </c>
      <c r="E348" s="187">
        <f t="shared" si="6"/>
        <v>18</v>
      </c>
      <c r="F348" s="187"/>
      <c r="G348" s="16"/>
      <c r="H348" s="16"/>
      <c r="I348" s="7"/>
      <c r="J348" s="8"/>
      <c r="K348" s="9"/>
      <c r="L348" s="10"/>
      <c r="M348" s="10"/>
      <c r="N348" s="11"/>
      <c r="O348" s="12"/>
      <c r="P348" s="12"/>
    </row>
    <row r="349" spans="1:16" s="13" customFormat="1" ht="72" x14ac:dyDescent="0.2">
      <c r="A349" s="3">
        <v>29</v>
      </c>
      <c r="B349" s="17" t="s">
        <v>185</v>
      </c>
      <c r="C349" s="5" t="s">
        <v>138</v>
      </c>
      <c r="D349" s="5">
        <v>3</v>
      </c>
      <c r="E349" s="187">
        <f t="shared" si="6"/>
        <v>6</v>
      </c>
      <c r="F349" s="187"/>
      <c r="G349" s="16"/>
      <c r="H349" s="16"/>
      <c r="I349" s="7"/>
      <c r="J349" s="8"/>
      <c r="K349" s="9"/>
      <c r="L349" s="10"/>
      <c r="M349" s="10"/>
      <c r="N349" s="11"/>
      <c r="O349" s="12"/>
      <c r="P349" s="12"/>
    </row>
    <row r="350" spans="1:16" s="13" customFormat="1" ht="45" x14ac:dyDescent="0.2">
      <c r="A350" s="113">
        <v>30</v>
      </c>
      <c r="B350" s="17" t="s">
        <v>365</v>
      </c>
      <c r="C350" s="5" t="s">
        <v>138</v>
      </c>
      <c r="D350" s="5">
        <v>1</v>
      </c>
      <c r="E350" s="187">
        <f t="shared" si="6"/>
        <v>2</v>
      </c>
      <c r="F350" s="187"/>
      <c r="G350" s="16"/>
      <c r="H350" s="16"/>
      <c r="I350" s="7"/>
      <c r="J350" s="8"/>
      <c r="K350" s="9"/>
      <c r="L350" s="10"/>
      <c r="M350" s="10"/>
      <c r="N350" s="11"/>
      <c r="O350" s="12"/>
      <c r="P350" s="12"/>
    </row>
    <row r="351" spans="1:16" s="13" customFormat="1" ht="18.75" x14ac:dyDescent="0.2">
      <c r="A351" s="112">
        <v>31</v>
      </c>
      <c r="B351" s="4" t="s">
        <v>187</v>
      </c>
      <c r="C351" s="5" t="s">
        <v>138</v>
      </c>
      <c r="D351" s="5">
        <v>5</v>
      </c>
      <c r="E351" s="187">
        <f t="shared" si="6"/>
        <v>10</v>
      </c>
      <c r="F351" s="187"/>
      <c r="G351" s="16"/>
      <c r="H351" s="16"/>
      <c r="I351" s="7"/>
      <c r="J351" s="8"/>
      <c r="K351" s="9"/>
      <c r="L351" s="10"/>
      <c r="M351" s="10"/>
      <c r="N351" s="11"/>
      <c r="O351" s="12"/>
      <c r="P351" s="12"/>
    </row>
    <row r="352" spans="1:16" s="13" customFormat="1" ht="73.5" thickBot="1" x14ac:dyDescent="0.25">
      <c r="A352" s="3">
        <v>32</v>
      </c>
      <c r="B352" s="4" t="s">
        <v>366</v>
      </c>
      <c r="C352" s="5" t="s">
        <v>138</v>
      </c>
      <c r="D352" s="5">
        <v>5</v>
      </c>
      <c r="E352" s="187">
        <f t="shared" si="6"/>
        <v>10</v>
      </c>
      <c r="F352" s="187"/>
      <c r="G352" s="16"/>
      <c r="H352" s="16"/>
      <c r="I352" s="7"/>
      <c r="J352" s="8"/>
      <c r="K352" s="9"/>
      <c r="L352" s="10"/>
      <c r="M352" s="10"/>
      <c r="N352" s="11"/>
      <c r="O352" s="12"/>
      <c r="P352" s="12"/>
    </row>
    <row r="353" spans="1:16" s="76" customFormat="1" ht="12.75" thickBot="1" x14ac:dyDescent="0.25">
      <c r="A353" s="114"/>
      <c r="B353" s="115" t="s">
        <v>109</v>
      </c>
      <c r="C353" s="69"/>
      <c r="D353" s="69"/>
      <c r="E353" s="183"/>
      <c r="F353" s="183"/>
      <c r="G353" s="70"/>
      <c r="H353" s="70"/>
      <c r="I353" s="71"/>
      <c r="J353" s="72"/>
      <c r="K353" s="70"/>
      <c r="L353" s="73"/>
      <c r="M353" s="73"/>
      <c r="N353" s="116">
        <f>SUM(N321:N352)</f>
        <v>0</v>
      </c>
      <c r="O353" s="75"/>
      <c r="P353" s="75"/>
    </row>
    <row r="354" spans="1:16" s="13" customFormat="1" ht="9.75" x14ac:dyDescent="0.2">
      <c r="A354" s="117"/>
      <c r="B354" s="78"/>
      <c r="C354" s="78"/>
      <c r="D354" s="78"/>
      <c r="E354" s="184"/>
      <c r="F354" s="184"/>
      <c r="G354" s="78"/>
      <c r="H354" s="78"/>
      <c r="I354" s="79"/>
      <c r="J354" s="80"/>
      <c r="K354" s="78"/>
      <c r="L354" s="81"/>
      <c r="M354" s="81"/>
      <c r="N354" s="95"/>
      <c r="O354" s="12"/>
      <c r="P354" s="12"/>
    </row>
    <row r="355" spans="1:16" s="13" customFormat="1" ht="9.75" x14ac:dyDescent="0.2">
      <c r="A355" s="77"/>
      <c r="B355" s="118"/>
      <c r="C355" s="78"/>
      <c r="D355" s="78"/>
      <c r="E355" s="184"/>
      <c r="F355" s="184"/>
      <c r="G355" s="78"/>
      <c r="H355" s="78"/>
      <c r="I355" s="79"/>
      <c r="J355" s="80"/>
      <c r="K355" s="78"/>
      <c r="L355" s="81"/>
      <c r="M355" s="81"/>
      <c r="N355" s="95"/>
      <c r="O355" s="12"/>
      <c r="P355" s="12"/>
    </row>
    <row r="356" spans="1:16" s="13" customFormat="1" ht="9.75" x14ac:dyDescent="0.2">
      <c r="A356" s="77"/>
      <c r="B356" s="78" t="s">
        <v>25</v>
      </c>
      <c r="C356" s="96"/>
      <c r="D356" s="96"/>
      <c r="E356" s="184"/>
      <c r="F356" s="184"/>
      <c r="G356" s="96"/>
      <c r="H356" s="96"/>
      <c r="I356" s="97"/>
      <c r="J356" s="98"/>
      <c r="K356" s="96"/>
      <c r="L356" s="99"/>
      <c r="M356" s="99"/>
      <c r="N356" s="96"/>
      <c r="O356" s="12"/>
      <c r="P356" s="12"/>
    </row>
    <row r="357" spans="1:16" s="13" customFormat="1" ht="9.75" x14ac:dyDescent="0.2">
      <c r="A357" s="100"/>
      <c r="B357" s="78" t="s">
        <v>35</v>
      </c>
      <c r="C357" s="96"/>
      <c r="D357" s="96"/>
      <c r="E357" s="184"/>
      <c r="F357" s="184"/>
      <c r="G357" s="96"/>
      <c r="H357" s="96"/>
      <c r="I357" s="97"/>
      <c r="J357" s="98"/>
      <c r="K357" s="96"/>
      <c r="L357" s="99"/>
      <c r="M357" s="99"/>
      <c r="N357" s="96"/>
      <c r="O357" s="12"/>
      <c r="P357" s="12"/>
    </row>
    <row r="358" spans="1:16" s="13" customFormat="1" ht="10.5" thickBot="1" x14ac:dyDescent="0.25">
      <c r="A358" s="100"/>
      <c r="B358" s="96"/>
      <c r="C358" s="96"/>
      <c r="D358" s="96"/>
      <c r="E358" s="184"/>
      <c r="F358" s="184"/>
      <c r="G358" s="96"/>
      <c r="H358" s="96"/>
      <c r="I358" s="97"/>
      <c r="J358" s="98"/>
      <c r="K358" s="96"/>
      <c r="L358" s="99"/>
      <c r="M358" s="99"/>
      <c r="N358" s="96"/>
      <c r="O358" s="12"/>
      <c r="P358" s="12"/>
    </row>
    <row r="359" spans="1:16" s="13" customFormat="1" ht="36.75" thickBot="1" x14ac:dyDescent="0.25">
      <c r="A359" s="54" t="s">
        <v>15</v>
      </c>
      <c r="B359" s="55" t="s">
        <v>0</v>
      </c>
      <c r="C359" s="54" t="s">
        <v>17</v>
      </c>
      <c r="D359" s="54" t="s">
        <v>18</v>
      </c>
      <c r="E359" s="54" t="s">
        <v>457</v>
      </c>
      <c r="F359" s="54" t="s">
        <v>34</v>
      </c>
      <c r="G359" s="54" t="s">
        <v>32</v>
      </c>
      <c r="H359" s="54" t="s">
        <v>19</v>
      </c>
      <c r="I359" s="56" t="s">
        <v>20</v>
      </c>
      <c r="J359" s="57" t="s">
        <v>33</v>
      </c>
      <c r="K359" s="54" t="s">
        <v>21</v>
      </c>
      <c r="L359" s="58" t="s">
        <v>22</v>
      </c>
      <c r="M359" s="58" t="s">
        <v>23</v>
      </c>
      <c r="N359" s="54" t="s">
        <v>24</v>
      </c>
      <c r="O359" s="12"/>
      <c r="P359" s="12"/>
    </row>
    <row r="360" spans="1:16" s="61" customFormat="1" ht="10.5" thickBot="1" x14ac:dyDescent="0.25">
      <c r="A360" s="119">
        <v>1</v>
      </c>
      <c r="B360" s="59">
        <v>2</v>
      </c>
      <c r="C360" s="59">
        <v>3</v>
      </c>
      <c r="D360" s="59">
        <v>4</v>
      </c>
      <c r="E360" s="59">
        <v>4</v>
      </c>
      <c r="F360" s="59">
        <v>5</v>
      </c>
      <c r="G360" s="59">
        <v>6</v>
      </c>
      <c r="H360" s="59">
        <v>7</v>
      </c>
      <c r="I360" s="59">
        <v>8</v>
      </c>
      <c r="J360" s="59">
        <v>9</v>
      </c>
      <c r="K360" s="59">
        <v>10</v>
      </c>
      <c r="L360" s="59">
        <v>11</v>
      </c>
      <c r="M360" s="59">
        <v>12</v>
      </c>
      <c r="N360" s="59">
        <v>13</v>
      </c>
      <c r="O360" s="60"/>
      <c r="P360" s="120"/>
    </row>
    <row r="361" spans="1:16" s="13" customFormat="1" ht="9.75" x14ac:dyDescent="0.2">
      <c r="A361" s="113">
        <v>1</v>
      </c>
      <c r="B361" s="4" t="s">
        <v>108</v>
      </c>
      <c r="C361" s="5" t="s">
        <v>138</v>
      </c>
      <c r="D361" s="5">
        <v>12</v>
      </c>
      <c r="E361" s="188">
        <f>PRODUCT(D361)*2</f>
        <v>24</v>
      </c>
      <c r="F361" s="188"/>
      <c r="G361" s="121"/>
      <c r="H361" s="121"/>
      <c r="I361" s="122"/>
      <c r="J361" s="123"/>
      <c r="K361" s="124"/>
      <c r="L361" s="10"/>
      <c r="M361" s="10"/>
      <c r="N361" s="11"/>
      <c r="O361" s="12"/>
      <c r="P361" s="12"/>
    </row>
    <row r="362" spans="1:16" s="13" customFormat="1" ht="9.75" x14ac:dyDescent="0.2">
      <c r="A362" s="112">
        <v>2</v>
      </c>
      <c r="B362" s="1" t="s">
        <v>85</v>
      </c>
      <c r="C362" s="5" t="s">
        <v>138</v>
      </c>
      <c r="D362" s="5">
        <v>53</v>
      </c>
      <c r="E362" s="188">
        <f t="shared" ref="E362:E425" si="7">PRODUCT(D362)*2</f>
        <v>106</v>
      </c>
      <c r="F362" s="188"/>
      <c r="G362" s="121"/>
      <c r="H362" s="121"/>
      <c r="I362" s="122"/>
      <c r="J362" s="123"/>
      <c r="K362" s="124"/>
      <c r="L362" s="10"/>
      <c r="M362" s="10"/>
      <c r="N362" s="11"/>
      <c r="O362" s="12"/>
      <c r="P362" s="12"/>
    </row>
    <row r="363" spans="1:16" s="13" customFormat="1" ht="18.75" x14ac:dyDescent="0.2">
      <c r="A363" s="125">
        <v>3</v>
      </c>
      <c r="B363" s="4" t="s">
        <v>367</v>
      </c>
      <c r="C363" s="5" t="s">
        <v>59</v>
      </c>
      <c r="D363" s="5">
        <v>101</v>
      </c>
      <c r="E363" s="188">
        <f t="shared" si="7"/>
        <v>202</v>
      </c>
      <c r="F363" s="188"/>
      <c r="G363" s="126"/>
      <c r="H363" s="126"/>
      <c r="I363" s="122"/>
      <c r="J363" s="123"/>
      <c r="K363" s="124"/>
      <c r="L363" s="10"/>
      <c r="M363" s="10"/>
      <c r="N363" s="11"/>
      <c r="O363" s="12"/>
      <c r="P363" s="12"/>
    </row>
    <row r="364" spans="1:16" s="13" customFormat="1" ht="27.75" x14ac:dyDescent="0.2">
      <c r="A364" s="113">
        <v>4</v>
      </c>
      <c r="B364" s="4" t="s">
        <v>368</v>
      </c>
      <c r="C364" s="5" t="s">
        <v>138</v>
      </c>
      <c r="D364" s="5">
        <v>5</v>
      </c>
      <c r="E364" s="188">
        <f t="shared" si="7"/>
        <v>10</v>
      </c>
      <c r="F364" s="188"/>
      <c r="G364" s="16"/>
      <c r="H364" s="16"/>
      <c r="I364" s="122"/>
      <c r="J364" s="123"/>
      <c r="K364" s="124"/>
      <c r="L364" s="10"/>
      <c r="M364" s="10"/>
      <c r="N364" s="11"/>
      <c r="O364" s="12"/>
      <c r="P364" s="12"/>
    </row>
    <row r="365" spans="1:16" s="13" customFormat="1" ht="9.75" x14ac:dyDescent="0.2">
      <c r="A365" s="112">
        <v>5</v>
      </c>
      <c r="B365" s="127" t="s">
        <v>369</v>
      </c>
      <c r="C365" s="5" t="s">
        <v>138</v>
      </c>
      <c r="D365" s="5">
        <v>2</v>
      </c>
      <c r="E365" s="188">
        <f t="shared" si="7"/>
        <v>4</v>
      </c>
      <c r="F365" s="188"/>
      <c r="G365" s="16"/>
      <c r="H365" s="16"/>
      <c r="I365" s="122"/>
      <c r="J365" s="123"/>
      <c r="K365" s="124"/>
      <c r="L365" s="10"/>
      <c r="M365" s="10"/>
      <c r="N365" s="11"/>
      <c r="O365" s="12"/>
      <c r="P365" s="12"/>
    </row>
    <row r="366" spans="1:16" s="13" customFormat="1" ht="27.75" x14ac:dyDescent="0.2">
      <c r="A366" s="125">
        <v>6</v>
      </c>
      <c r="B366" s="4" t="s">
        <v>370</v>
      </c>
      <c r="C366" s="5" t="s">
        <v>138</v>
      </c>
      <c r="D366" s="5">
        <v>175</v>
      </c>
      <c r="E366" s="188">
        <f t="shared" si="7"/>
        <v>350</v>
      </c>
      <c r="F366" s="188"/>
      <c r="G366" s="16"/>
      <c r="H366" s="16"/>
      <c r="I366" s="122"/>
      <c r="J366" s="123"/>
      <c r="K366" s="124"/>
      <c r="L366" s="10"/>
      <c r="M366" s="10"/>
      <c r="N366" s="11"/>
      <c r="O366" s="12"/>
      <c r="P366" s="12"/>
    </row>
    <row r="367" spans="1:16" s="13" customFormat="1" ht="36.75" x14ac:dyDescent="0.2">
      <c r="A367" s="113">
        <v>7</v>
      </c>
      <c r="B367" s="4" t="s">
        <v>371</v>
      </c>
      <c r="C367" s="5" t="s">
        <v>138</v>
      </c>
      <c r="D367" s="5">
        <v>152</v>
      </c>
      <c r="E367" s="188">
        <f t="shared" si="7"/>
        <v>304</v>
      </c>
      <c r="F367" s="188"/>
      <c r="G367" s="16"/>
      <c r="H367" s="16"/>
      <c r="I367" s="122"/>
      <c r="J367" s="123"/>
      <c r="K367" s="124"/>
      <c r="L367" s="10"/>
      <c r="M367" s="10"/>
      <c r="N367" s="11"/>
      <c r="O367" s="12"/>
      <c r="P367" s="12"/>
    </row>
    <row r="368" spans="1:16" s="13" customFormat="1" ht="36.75" x14ac:dyDescent="0.2">
      <c r="A368" s="112">
        <v>8</v>
      </c>
      <c r="B368" s="4" t="s">
        <v>372</v>
      </c>
      <c r="C368" s="5" t="s">
        <v>138</v>
      </c>
      <c r="D368" s="5">
        <v>126</v>
      </c>
      <c r="E368" s="188">
        <f t="shared" si="7"/>
        <v>252</v>
      </c>
      <c r="F368" s="188"/>
      <c r="G368" s="16"/>
      <c r="H368" s="16"/>
      <c r="I368" s="122"/>
      <c r="J368" s="123"/>
      <c r="K368" s="124"/>
      <c r="L368" s="10"/>
      <c r="M368" s="10"/>
      <c r="N368" s="11"/>
      <c r="O368" s="12"/>
      <c r="P368" s="12"/>
    </row>
    <row r="369" spans="1:16" s="13" customFormat="1" ht="27.75" x14ac:dyDescent="0.2">
      <c r="A369" s="125">
        <v>9</v>
      </c>
      <c r="B369" s="4" t="s">
        <v>188</v>
      </c>
      <c r="C369" s="5" t="s">
        <v>138</v>
      </c>
      <c r="D369" s="5">
        <v>32</v>
      </c>
      <c r="E369" s="188">
        <f t="shared" si="7"/>
        <v>64</v>
      </c>
      <c r="F369" s="188"/>
      <c r="G369" s="16"/>
      <c r="H369" s="16"/>
      <c r="I369" s="122"/>
      <c r="J369" s="123"/>
      <c r="K369" s="124"/>
      <c r="L369" s="10"/>
      <c r="M369" s="10"/>
      <c r="N369" s="11"/>
      <c r="O369" s="12"/>
      <c r="P369" s="12"/>
    </row>
    <row r="370" spans="1:16" s="13" customFormat="1" ht="27.75" x14ac:dyDescent="0.2">
      <c r="A370" s="113">
        <v>10</v>
      </c>
      <c r="B370" s="4" t="s">
        <v>189</v>
      </c>
      <c r="C370" s="5" t="s">
        <v>138</v>
      </c>
      <c r="D370" s="5">
        <v>25</v>
      </c>
      <c r="E370" s="188">
        <f t="shared" si="7"/>
        <v>50</v>
      </c>
      <c r="F370" s="188"/>
      <c r="G370" s="16"/>
      <c r="H370" s="16"/>
      <c r="I370" s="122"/>
      <c r="J370" s="123"/>
      <c r="K370" s="124"/>
      <c r="L370" s="10"/>
      <c r="M370" s="10"/>
      <c r="N370" s="11"/>
      <c r="O370" s="12"/>
      <c r="P370" s="12"/>
    </row>
    <row r="371" spans="1:16" s="13" customFormat="1" ht="36.75" x14ac:dyDescent="0.2">
      <c r="A371" s="112">
        <v>11</v>
      </c>
      <c r="B371" s="4" t="s">
        <v>373</v>
      </c>
      <c r="C371" s="5" t="s">
        <v>138</v>
      </c>
      <c r="D371" s="5">
        <v>32</v>
      </c>
      <c r="E371" s="188">
        <f t="shared" si="7"/>
        <v>64</v>
      </c>
      <c r="F371" s="188"/>
      <c r="G371" s="16"/>
      <c r="H371" s="16"/>
      <c r="I371" s="122"/>
      <c r="J371" s="123"/>
      <c r="K371" s="124"/>
      <c r="L371" s="10"/>
      <c r="M371" s="10"/>
      <c r="N371" s="11"/>
      <c r="O371" s="12"/>
      <c r="P371" s="12"/>
    </row>
    <row r="372" spans="1:16" s="13" customFormat="1" ht="36.75" x14ac:dyDescent="0.2">
      <c r="A372" s="125">
        <v>12</v>
      </c>
      <c r="B372" s="4" t="s">
        <v>374</v>
      </c>
      <c r="C372" s="5" t="s">
        <v>138</v>
      </c>
      <c r="D372" s="5">
        <v>120</v>
      </c>
      <c r="E372" s="188">
        <f t="shared" si="7"/>
        <v>240</v>
      </c>
      <c r="F372" s="188"/>
      <c r="G372" s="16"/>
      <c r="H372" s="16"/>
      <c r="I372" s="122"/>
      <c r="J372" s="123"/>
      <c r="K372" s="124"/>
      <c r="L372" s="10"/>
      <c r="M372" s="10"/>
      <c r="N372" s="11"/>
      <c r="O372" s="12"/>
      <c r="P372" s="12"/>
    </row>
    <row r="373" spans="1:16" s="13" customFormat="1" ht="9.75" x14ac:dyDescent="0.2">
      <c r="A373" s="113">
        <v>13</v>
      </c>
      <c r="B373" s="4" t="s">
        <v>127</v>
      </c>
      <c r="C373" s="5" t="s">
        <v>138</v>
      </c>
      <c r="D373" s="5">
        <v>132</v>
      </c>
      <c r="E373" s="188">
        <f t="shared" si="7"/>
        <v>264</v>
      </c>
      <c r="F373" s="188"/>
      <c r="G373" s="16"/>
      <c r="H373" s="16"/>
      <c r="I373" s="122"/>
      <c r="J373" s="123"/>
      <c r="K373" s="124"/>
      <c r="L373" s="10"/>
      <c r="M373" s="10"/>
      <c r="N373" s="11"/>
      <c r="O373" s="12"/>
      <c r="P373" s="12"/>
    </row>
    <row r="374" spans="1:16" s="13" customFormat="1" ht="9.75" x14ac:dyDescent="0.2">
      <c r="A374" s="112">
        <v>14</v>
      </c>
      <c r="B374" s="4" t="s">
        <v>190</v>
      </c>
      <c r="C374" s="5" t="s">
        <v>138</v>
      </c>
      <c r="D374" s="5">
        <v>102</v>
      </c>
      <c r="E374" s="188">
        <f t="shared" si="7"/>
        <v>204</v>
      </c>
      <c r="F374" s="188"/>
      <c r="G374" s="16"/>
      <c r="H374" s="16"/>
      <c r="I374" s="122"/>
      <c r="J374" s="123"/>
      <c r="K374" s="124"/>
      <c r="L374" s="10"/>
      <c r="M374" s="10"/>
      <c r="N374" s="11"/>
      <c r="O374" s="12"/>
      <c r="P374" s="12"/>
    </row>
    <row r="375" spans="1:16" s="13" customFormat="1" ht="18.75" x14ac:dyDescent="0.2">
      <c r="A375" s="125">
        <v>15</v>
      </c>
      <c r="B375" s="4" t="s">
        <v>191</v>
      </c>
      <c r="C375" s="5" t="s">
        <v>138</v>
      </c>
      <c r="D375" s="5">
        <v>216</v>
      </c>
      <c r="E375" s="188">
        <f t="shared" si="7"/>
        <v>432</v>
      </c>
      <c r="F375" s="188"/>
      <c r="G375" s="16"/>
      <c r="H375" s="16"/>
      <c r="I375" s="122"/>
      <c r="J375" s="123"/>
      <c r="K375" s="124"/>
      <c r="L375" s="10"/>
      <c r="M375" s="10"/>
      <c r="N375" s="11"/>
      <c r="O375" s="12"/>
      <c r="P375" s="12"/>
    </row>
    <row r="376" spans="1:16" s="13" customFormat="1" ht="18.75" x14ac:dyDescent="0.2">
      <c r="A376" s="113">
        <v>16</v>
      </c>
      <c r="B376" s="4" t="s">
        <v>424</v>
      </c>
      <c r="C376" s="5" t="s">
        <v>138</v>
      </c>
      <c r="D376" s="5">
        <v>20</v>
      </c>
      <c r="E376" s="188">
        <f t="shared" si="7"/>
        <v>40</v>
      </c>
      <c r="F376" s="188"/>
      <c r="G376" s="16"/>
      <c r="H376" s="16"/>
      <c r="I376" s="122"/>
      <c r="J376" s="123"/>
      <c r="K376" s="124"/>
      <c r="L376" s="10"/>
      <c r="M376" s="10"/>
      <c r="N376" s="11"/>
      <c r="O376" s="12"/>
      <c r="P376" s="12"/>
    </row>
    <row r="377" spans="1:16" s="13" customFormat="1" ht="18.75" x14ac:dyDescent="0.2">
      <c r="A377" s="112">
        <v>17</v>
      </c>
      <c r="B377" s="4" t="s">
        <v>425</v>
      </c>
      <c r="C377" s="5" t="s">
        <v>138</v>
      </c>
      <c r="D377" s="5">
        <v>15</v>
      </c>
      <c r="E377" s="188">
        <f t="shared" si="7"/>
        <v>30</v>
      </c>
      <c r="F377" s="188"/>
      <c r="G377" s="16"/>
      <c r="H377" s="16"/>
      <c r="I377" s="122"/>
      <c r="J377" s="123"/>
      <c r="K377" s="124"/>
      <c r="L377" s="10"/>
      <c r="M377" s="10"/>
      <c r="N377" s="11"/>
      <c r="O377" s="12"/>
      <c r="P377" s="12"/>
    </row>
    <row r="378" spans="1:16" s="13" customFormat="1" ht="18.75" x14ac:dyDescent="0.2">
      <c r="A378" s="125">
        <v>18</v>
      </c>
      <c r="B378" s="4" t="s">
        <v>426</v>
      </c>
      <c r="C378" s="5" t="s">
        <v>138</v>
      </c>
      <c r="D378" s="5">
        <v>10</v>
      </c>
      <c r="E378" s="188">
        <f t="shared" si="7"/>
        <v>20</v>
      </c>
      <c r="F378" s="188"/>
      <c r="G378" s="16"/>
      <c r="H378" s="16"/>
      <c r="I378" s="122"/>
      <c r="J378" s="123"/>
      <c r="K378" s="124"/>
      <c r="L378" s="10"/>
      <c r="M378" s="10"/>
      <c r="N378" s="11"/>
      <c r="O378" s="12"/>
      <c r="P378" s="12"/>
    </row>
    <row r="379" spans="1:16" s="13" customFormat="1" ht="18.75" x14ac:dyDescent="0.2">
      <c r="A379" s="113">
        <v>19</v>
      </c>
      <c r="B379" s="4" t="s">
        <v>427</v>
      </c>
      <c r="C379" s="5" t="s">
        <v>138</v>
      </c>
      <c r="D379" s="5">
        <v>10</v>
      </c>
      <c r="E379" s="188">
        <f t="shared" si="7"/>
        <v>20</v>
      </c>
      <c r="F379" s="188"/>
      <c r="G379" s="16"/>
      <c r="H379" s="16"/>
      <c r="I379" s="122"/>
      <c r="J379" s="123"/>
      <c r="K379" s="124"/>
      <c r="L379" s="10"/>
      <c r="M379" s="10"/>
      <c r="N379" s="11"/>
      <c r="O379" s="12"/>
      <c r="P379" s="12"/>
    </row>
    <row r="380" spans="1:16" s="13" customFormat="1" ht="18.75" x14ac:dyDescent="0.2">
      <c r="A380" s="112">
        <v>20</v>
      </c>
      <c r="B380" s="4" t="s">
        <v>429</v>
      </c>
      <c r="C380" s="5" t="s">
        <v>138</v>
      </c>
      <c r="D380" s="5">
        <v>5</v>
      </c>
      <c r="E380" s="188">
        <f t="shared" si="7"/>
        <v>10</v>
      </c>
      <c r="F380" s="188"/>
      <c r="G380" s="16"/>
      <c r="H380" s="16"/>
      <c r="I380" s="122"/>
      <c r="J380" s="123"/>
      <c r="K380" s="124"/>
      <c r="L380" s="10"/>
      <c r="M380" s="10"/>
      <c r="N380" s="11"/>
      <c r="O380" s="12"/>
      <c r="P380" s="12"/>
    </row>
    <row r="381" spans="1:16" s="13" customFormat="1" ht="18.75" x14ac:dyDescent="0.2">
      <c r="A381" s="125">
        <v>21</v>
      </c>
      <c r="B381" s="4" t="s">
        <v>428</v>
      </c>
      <c r="C381" s="5" t="s">
        <v>138</v>
      </c>
      <c r="D381" s="5">
        <v>15</v>
      </c>
      <c r="E381" s="188">
        <f t="shared" si="7"/>
        <v>30</v>
      </c>
      <c r="F381" s="188"/>
      <c r="G381" s="16"/>
      <c r="H381" s="16"/>
      <c r="I381" s="122"/>
      <c r="J381" s="123"/>
      <c r="K381" s="124"/>
      <c r="L381" s="10"/>
      <c r="M381" s="10"/>
      <c r="N381" s="11"/>
      <c r="O381" s="12"/>
      <c r="P381" s="12"/>
    </row>
    <row r="382" spans="1:16" s="13" customFormat="1" ht="18.75" x14ac:dyDescent="0.2">
      <c r="A382" s="113">
        <v>22</v>
      </c>
      <c r="B382" s="4" t="s">
        <v>430</v>
      </c>
      <c r="C382" s="5" t="s">
        <v>138</v>
      </c>
      <c r="D382" s="5">
        <v>15</v>
      </c>
      <c r="E382" s="188">
        <f t="shared" si="7"/>
        <v>30</v>
      </c>
      <c r="F382" s="188"/>
      <c r="G382" s="16"/>
      <c r="H382" s="16"/>
      <c r="I382" s="122"/>
      <c r="J382" s="123"/>
      <c r="K382" s="124"/>
      <c r="L382" s="10"/>
      <c r="M382" s="10"/>
      <c r="N382" s="11"/>
      <c r="O382" s="12"/>
      <c r="P382" s="12"/>
    </row>
    <row r="383" spans="1:16" s="13" customFormat="1" ht="18.75" x14ac:dyDescent="0.2">
      <c r="A383" s="112">
        <v>23</v>
      </c>
      <c r="B383" s="4" t="s">
        <v>431</v>
      </c>
      <c r="C383" s="5" t="s">
        <v>138</v>
      </c>
      <c r="D383" s="5">
        <v>20</v>
      </c>
      <c r="E383" s="188">
        <f t="shared" si="7"/>
        <v>40</v>
      </c>
      <c r="F383" s="188"/>
      <c r="G383" s="16"/>
      <c r="H383" s="16"/>
      <c r="I383" s="122"/>
      <c r="J383" s="123"/>
      <c r="K383" s="124"/>
      <c r="L383" s="10"/>
      <c r="M383" s="10"/>
      <c r="N383" s="11"/>
      <c r="O383" s="12"/>
      <c r="P383" s="12"/>
    </row>
    <row r="384" spans="1:16" s="13" customFormat="1" ht="18.75" x14ac:dyDescent="0.2">
      <c r="A384" s="125">
        <v>24</v>
      </c>
      <c r="B384" s="4" t="s">
        <v>432</v>
      </c>
      <c r="C384" s="5" t="s">
        <v>138</v>
      </c>
      <c r="D384" s="5">
        <v>15</v>
      </c>
      <c r="E384" s="188">
        <f t="shared" si="7"/>
        <v>30</v>
      </c>
      <c r="F384" s="188"/>
      <c r="G384" s="16"/>
      <c r="H384" s="16"/>
      <c r="I384" s="122"/>
      <c r="J384" s="123"/>
      <c r="K384" s="124"/>
      <c r="L384" s="10"/>
      <c r="M384" s="10"/>
      <c r="N384" s="11"/>
      <c r="O384" s="12"/>
      <c r="P384" s="12"/>
    </row>
    <row r="385" spans="1:16" s="13" customFormat="1" ht="81.75" x14ac:dyDescent="0.2">
      <c r="A385" s="113">
        <v>25</v>
      </c>
      <c r="B385" s="4" t="s">
        <v>88</v>
      </c>
      <c r="C385" s="5" t="s">
        <v>138</v>
      </c>
      <c r="D385" s="5">
        <v>56000</v>
      </c>
      <c r="E385" s="188">
        <f t="shared" si="7"/>
        <v>112000</v>
      </c>
      <c r="F385" s="188"/>
      <c r="G385" s="16"/>
      <c r="H385" s="16"/>
      <c r="I385" s="122"/>
      <c r="J385" s="123"/>
      <c r="K385" s="124"/>
      <c r="L385" s="10"/>
      <c r="M385" s="10"/>
      <c r="N385" s="11"/>
      <c r="O385" s="12"/>
      <c r="P385" s="12"/>
    </row>
    <row r="386" spans="1:16" s="13" customFormat="1" ht="81.75" x14ac:dyDescent="0.2">
      <c r="A386" s="112">
        <v>26</v>
      </c>
      <c r="B386" s="4" t="s">
        <v>89</v>
      </c>
      <c r="C386" s="5" t="s">
        <v>138</v>
      </c>
      <c r="D386" s="5">
        <v>8000</v>
      </c>
      <c r="E386" s="188">
        <f t="shared" si="7"/>
        <v>16000</v>
      </c>
      <c r="F386" s="188"/>
      <c r="G386" s="16"/>
      <c r="H386" s="16"/>
      <c r="I386" s="122"/>
      <c r="J386" s="123"/>
      <c r="K386" s="124"/>
      <c r="L386" s="10"/>
      <c r="M386" s="10"/>
      <c r="N386" s="11"/>
      <c r="O386" s="12"/>
      <c r="P386" s="12"/>
    </row>
    <row r="387" spans="1:16" s="13" customFormat="1" ht="81.75" x14ac:dyDescent="0.2">
      <c r="A387" s="125">
        <v>27</v>
      </c>
      <c r="B387" s="4" t="s">
        <v>375</v>
      </c>
      <c r="C387" s="5" t="s">
        <v>138</v>
      </c>
      <c r="D387" s="5">
        <v>260</v>
      </c>
      <c r="E387" s="188">
        <f t="shared" si="7"/>
        <v>520</v>
      </c>
      <c r="F387" s="188"/>
      <c r="G387" s="16"/>
      <c r="H387" s="16"/>
      <c r="I387" s="122"/>
      <c r="J387" s="123"/>
      <c r="K387" s="124"/>
      <c r="L387" s="10"/>
      <c r="M387" s="10"/>
      <c r="N387" s="11"/>
      <c r="O387" s="12"/>
      <c r="P387" s="12"/>
    </row>
    <row r="388" spans="1:16" s="13" customFormat="1" ht="81.75" x14ac:dyDescent="0.2">
      <c r="A388" s="113">
        <v>28</v>
      </c>
      <c r="B388" s="4" t="s">
        <v>376</v>
      </c>
      <c r="C388" s="5" t="s">
        <v>138</v>
      </c>
      <c r="D388" s="5">
        <v>5600</v>
      </c>
      <c r="E388" s="188">
        <f t="shared" si="7"/>
        <v>11200</v>
      </c>
      <c r="F388" s="188"/>
      <c r="G388" s="16"/>
      <c r="H388" s="16"/>
      <c r="I388" s="122"/>
      <c r="J388" s="123"/>
      <c r="K388" s="124"/>
      <c r="L388" s="10"/>
      <c r="M388" s="10"/>
      <c r="N388" s="11"/>
      <c r="O388" s="12"/>
      <c r="P388" s="12"/>
    </row>
    <row r="389" spans="1:16" s="13" customFormat="1" ht="81.75" x14ac:dyDescent="0.2">
      <c r="A389" s="112">
        <v>29</v>
      </c>
      <c r="B389" s="4" t="s">
        <v>433</v>
      </c>
      <c r="C389" s="5" t="s">
        <v>138</v>
      </c>
      <c r="D389" s="5"/>
      <c r="E389" s="188">
        <v>500</v>
      </c>
      <c r="F389" s="188"/>
      <c r="G389" s="16"/>
      <c r="H389" s="16"/>
      <c r="I389" s="122"/>
      <c r="J389" s="123"/>
      <c r="K389" s="124"/>
      <c r="L389" s="10"/>
      <c r="M389" s="10"/>
      <c r="N389" s="11"/>
      <c r="O389" s="12"/>
      <c r="P389" s="12"/>
    </row>
    <row r="390" spans="1:16" s="13" customFormat="1" ht="81.75" x14ac:dyDescent="0.2">
      <c r="A390" s="125">
        <v>30</v>
      </c>
      <c r="B390" s="4" t="s">
        <v>377</v>
      </c>
      <c r="C390" s="5" t="s">
        <v>138</v>
      </c>
      <c r="D390" s="5">
        <v>8</v>
      </c>
      <c r="E390" s="188">
        <f t="shared" si="7"/>
        <v>16</v>
      </c>
      <c r="F390" s="188"/>
      <c r="G390" s="16"/>
      <c r="H390" s="16"/>
      <c r="I390" s="122"/>
      <c r="J390" s="123"/>
      <c r="K390" s="124"/>
      <c r="L390" s="10"/>
      <c r="M390" s="10"/>
      <c r="N390" s="11"/>
      <c r="O390" s="12"/>
      <c r="P390" s="12"/>
    </row>
    <row r="391" spans="1:16" s="13" customFormat="1" ht="81.75" x14ac:dyDescent="0.2">
      <c r="A391" s="113">
        <v>31</v>
      </c>
      <c r="B391" s="4" t="s">
        <v>378</v>
      </c>
      <c r="C391" s="5" t="s">
        <v>138</v>
      </c>
      <c r="D391" s="5">
        <v>15</v>
      </c>
      <c r="E391" s="188">
        <f t="shared" si="7"/>
        <v>30</v>
      </c>
      <c r="F391" s="188"/>
      <c r="G391" s="16"/>
      <c r="H391" s="16"/>
      <c r="I391" s="122"/>
      <c r="J391" s="123"/>
      <c r="K391" s="124"/>
      <c r="L391" s="10"/>
      <c r="M391" s="10"/>
      <c r="N391" s="11"/>
      <c r="O391" s="12"/>
      <c r="P391" s="12"/>
    </row>
    <row r="392" spans="1:16" s="13" customFormat="1" ht="81.75" x14ac:dyDescent="0.2">
      <c r="A392" s="112">
        <v>32</v>
      </c>
      <c r="B392" s="4" t="s">
        <v>379</v>
      </c>
      <c r="C392" s="5" t="s">
        <v>138</v>
      </c>
      <c r="D392" s="5">
        <v>9</v>
      </c>
      <c r="E392" s="188">
        <f t="shared" si="7"/>
        <v>18</v>
      </c>
      <c r="F392" s="188"/>
      <c r="G392" s="16"/>
      <c r="H392" s="16"/>
      <c r="I392" s="122"/>
      <c r="J392" s="123"/>
      <c r="K392" s="124"/>
      <c r="L392" s="10"/>
      <c r="M392" s="10"/>
      <c r="N392" s="11"/>
      <c r="O392" s="12"/>
      <c r="P392" s="12"/>
    </row>
    <row r="393" spans="1:16" s="13" customFormat="1" ht="9.75" x14ac:dyDescent="0.2">
      <c r="A393" s="125">
        <v>33</v>
      </c>
      <c r="B393" s="4" t="s">
        <v>93</v>
      </c>
      <c r="C393" s="5" t="s">
        <v>138</v>
      </c>
      <c r="D393" s="5">
        <v>19000</v>
      </c>
      <c r="E393" s="188">
        <f t="shared" si="7"/>
        <v>38000</v>
      </c>
      <c r="F393" s="188"/>
      <c r="G393" s="16"/>
      <c r="H393" s="16"/>
      <c r="I393" s="122"/>
      <c r="J393" s="123"/>
      <c r="K393" s="124"/>
      <c r="L393" s="10"/>
      <c r="M393" s="10"/>
      <c r="N393" s="11"/>
      <c r="O393" s="12"/>
      <c r="P393" s="12"/>
    </row>
    <row r="394" spans="1:16" s="13" customFormat="1" ht="9.75" x14ac:dyDescent="0.2">
      <c r="A394" s="113">
        <v>34</v>
      </c>
      <c r="B394" s="4" t="s">
        <v>90</v>
      </c>
      <c r="C394" s="5" t="s">
        <v>138</v>
      </c>
      <c r="D394" s="5">
        <v>8100</v>
      </c>
      <c r="E394" s="188">
        <f t="shared" si="7"/>
        <v>16200</v>
      </c>
      <c r="F394" s="188"/>
      <c r="G394" s="16"/>
      <c r="H394" s="16"/>
      <c r="I394" s="122"/>
      <c r="J394" s="123"/>
      <c r="K394" s="124"/>
      <c r="L394" s="10"/>
      <c r="M394" s="10"/>
      <c r="N394" s="11"/>
      <c r="O394" s="12"/>
      <c r="P394" s="12"/>
    </row>
    <row r="395" spans="1:16" s="13" customFormat="1" ht="9.75" x14ac:dyDescent="0.2">
      <c r="A395" s="112">
        <v>35</v>
      </c>
      <c r="B395" s="4" t="s">
        <v>380</v>
      </c>
      <c r="C395" s="5" t="s">
        <v>138</v>
      </c>
      <c r="D395" s="5">
        <v>37300</v>
      </c>
      <c r="E395" s="188">
        <f t="shared" si="7"/>
        <v>74600</v>
      </c>
      <c r="F395" s="188"/>
      <c r="G395" s="16"/>
      <c r="H395" s="16"/>
      <c r="I395" s="122"/>
      <c r="J395" s="123"/>
      <c r="K395" s="124"/>
      <c r="L395" s="10"/>
      <c r="M395" s="10"/>
      <c r="N395" s="11"/>
      <c r="O395" s="12"/>
      <c r="P395" s="12"/>
    </row>
    <row r="396" spans="1:16" s="13" customFormat="1" ht="9.75" x14ac:dyDescent="0.2">
      <c r="A396" s="125">
        <v>36</v>
      </c>
      <c r="B396" s="4" t="s">
        <v>91</v>
      </c>
      <c r="C396" s="5" t="s">
        <v>138</v>
      </c>
      <c r="D396" s="5">
        <v>2270</v>
      </c>
      <c r="E396" s="188">
        <f t="shared" si="7"/>
        <v>4540</v>
      </c>
      <c r="F396" s="188"/>
      <c r="G396" s="16"/>
      <c r="H396" s="16"/>
      <c r="I396" s="122"/>
      <c r="J396" s="123"/>
      <c r="K396" s="124"/>
      <c r="L396" s="10"/>
      <c r="M396" s="10"/>
      <c r="N396" s="11"/>
      <c r="O396" s="12"/>
      <c r="P396" s="12"/>
    </row>
    <row r="397" spans="1:16" s="13" customFormat="1" ht="9.75" x14ac:dyDescent="0.2">
      <c r="A397" s="113">
        <v>37</v>
      </c>
      <c r="B397" s="4" t="s">
        <v>92</v>
      </c>
      <c r="C397" s="5" t="s">
        <v>138</v>
      </c>
      <c r="D397" s="5">
        <v>660</v>
      </c>
      <c r="E397" s="188">
        <f t="shared" si="7"/>
        <v>1320</v>
      </c>
      <c r="F397" s="188"/>
      <c r="G397" s="16"/>
      <c r="H397" s="16"/>
      <c r="I397" s="122"/>
      <c r="J397" s="123"/>
      <c r="K397" s="124"/>
      <c r="L397" s="10"/>
      <c r="M397" s="10"/>
      <c r="N397" s="11"/>
      <c r="O397" s="12"/>
      <c r="P397" s="12"/>
    </row>
    <row r="398" spans="1:16" s="13" customFormat="1" ht="18.75" x14ac:dyDescent="0.2">
      <c r="A398" s="112">
        <v>38</v>
      </c>
      <c r="B398" s="4" t="s">
        <v>381</v>
      </c>
      <c r="C398" s="5" t="s">
        <v>138</v>
      </c>
      <c r="D398" s="5">
        <v>2800</v>
      </c>
      <c r="E398" s="188">
        <f t="shared" si="7"/>
        <v>5600</v>
      </c>
      <c r="F398" s="188"/>
      <c r="G398" s="16"/>
      <c r="H398" s="16"/>
      <c r="I398" s="122"/>
      <c r="J398" s="123"/>
      <c r="K398" s="124"/>
      <c r="L398" s="10"/>
      <c r="M398" s="10"/>
      <c r="N398" s="11"/>
      <c r="O398" s="12"/>
      <c r="P398" s="12"/>
    </row>
    <row r="399" spans="1:16" s="13" customFormat="1" ht="9.75" x14ac:dyDescent="0.2">
      <c r="A399" s="125">
        <v>39</v>
      </c>
      <c r="B399" s="128" t="s">
        <v>434</v>
      </c>
      <c r="C399" s="5" t="s">
        <v>138</v>
      </c>
      <c r="D399" s="5"/>
      <c r="E399" s="188">
        <v>30</v>
      </c>
      <c r="F399" s="188"/>
      <c r="G399" s="16"/>
      <c r="H399" s="16"/>
      <c r="I399" s="122"/>
      <c r="J399" s="123"/>
      <c r="K399" s="124"/>
      <c r="L399" s="10"/>
      <c r="M399" s="10"/>
      <c r="N399" s="11"/>
      <c r="O399" s="12"/>
      <c r="P399" s="12"/>
    </row>
    <row r="400" spans="1:16" s="13" customFormat="1" ht="18.75" x14ac:dyDescent="0.2">
      <c r="A400" s="113">
        <v>40</v>
      </c>
      <c r="B400" s="4" t="s">
        <v>382</v>
      </c>
      <c r="C400" s="5" t="s">
        <v>138</v>
      </c>
      <c r="D400" s="5">
        <v>1460</v>
      </c>
      <c r="E400" s="188">
        <f t="shared" si="7"/>
        <v>2920</v>
      </c>
      <c r="F400" s="188"/>
      <c r="G400" s="16"/>
      <c r="H400" s="16"/>
      <c r="I400" s="122"/>
      <c r="J400" s="123"/>
      <c r="K400" s="124"/>
      <c r="L400" s="10"/>
      <c r="M400" s="10"/>
      <c r="N400" s="11"/>
      <c r="O400" s="12"/>
      <c r="P400" s="12"/>
    </row>
    <row r="401" spans="1:16" s="13" customFormat="1" ht="9.75" x14ac:dyDescent="0.2">
      <c r="A401" s="112">
        <v>41</v>
      </c>
      <c r="B401" s="4" t="s">
        <v>94</v>
      </c>
      <c r="C401" s="5" t="s">
        <v>138</v>
      </c>
      <c r="D401" s="5">
        <v>130</v>
      </c>
      <c r="E401" s="188">
        <f t="shared" si="7"/>
        <v>260</v>
      </c>
      <c r="F401" s="188"/>
      <c r="G401" s="16"/>
      <c r="H401" s="16"/>
      <c r="I401" s="122"/>
      <c r="J401" s="123"/>
      <c r="K401" s="124"/>
      <c r="L401" s="10"/>
      <c r="M401" s="10"/>
      <c r="N401" s="11"/>
      <c r="O401" s="12"/>
      <c r="P401" s="12"/>
    </row>
    <row r="402" spans="1:16" s="13" customFormat="1" ht="18.75" x14ac:dyDescent="0.2">
      <c r="A402" s="125">
        <v>42</v>
      </c>
      <c r="B402" s="4" t="s">
        <v>383</v>
      </c>
      <c r="C402" s="5" t="s">
        <v>138</v>
      </c>
      <c r="D402" s="5">
        <v>440</v>
      </c>
      <c r="E402" s="188">
        <f t="shared" si="7"/>
        <v>880</v>
      </c>
      <c r="F402" s="188"/>
      <c r="G402" s="16"/>
      <c r="H402" s="16"/>
      <c r="I402" s="122"/>
      <c r="J402" s="123"/>
      <c r="K402" s="124"/>
      <c r="L402" s="10"/>
      <c r="M402" s="10"/>
      <c r="N402" s="11"/>
      <c r="O402" s="12"/>
      <c r="P402" s="12"/>
    </row>
    <row r="403" spans="1:16" s="13" customFormat="1" ht="18.75" x14ac:dyDescent="0.2">
      <c r="A403" s="113">
        <v>43</v>
      </c>
      <c r="B403" s="4" t="s">
        <v>384</v>
      </c>
      <c r="C403" s="5" t="s">
        <v>138</v>
      </c>
      <c r="D403" s="5">
        <v>550</v>
      </c>
      <c r="E403" s="188">
        <f t="shared" si="7"/>
        <v>1100</v>
      </c>
      <c r="F403" s="188"/>
      <c r="G403" s="16"/>
      <c r="H403" s="16"/>
      <c r="I403" s="122"/>
      <c r="J403" s="123"/>
      <c r="K403" s="124"/>
      <c r="L403" s="10"/>
      <c r="M403" s="10"/>
      <c r="N403" s="11"/>
      <c r="O403" s="12"/>
      <c r="P403" s="12"/>
    </row>
    <row r="404" spans="1:16" s="13" customFormat="1" ht="18.75" x14ac:dyDescent="0.2">
      <c r="A404" s="112">
        <v>44</v>
      </c>
      <c r="B404" s="4" t="s">
        <v>192</v>
      </c>
      <c r="C404" s="5" t="s">
        <v>138</v>
      </c>
      <c r="D404" s="5">
        <v>120</v>
      </c>
      <c r="E404" s="188">
        <f t="shared" si="7"/>
        <v>240</v>
      </c>
      <c r="F404" s="188"/>
      <c r="G404" s="16"/>
      <c r="H404" s="16"/>
      <c r="I404" s="122"/>
      <c r="J404" s="123"/>
      <c r="K404" s="124"/>
      <c r="L404" s="10"/>
      <c r="M404" s="10"/>
      <c r="N404" s="11"/>
      <c r="O404" s="12"/>
      <c r="P404" s="12"/>
    </row>
    <row r="405" spans="1:16" s="13" customFormat="1" ht="9.75" x14ac:dyDescent="0.2">
      <c r="A405" s="125">
        <v>45</v>
      </c>
      <c r="B405" s="4" t="s">
        <v>95</v>
      </c>
      <c r="C405" s="5" t="s">
        <v>138</v>
      </c>
      <c r="D405" s="5">
        <v>15</v>
      </c>
      <c r="E405" s="188">
        <f t="shared" si="7"/>
        <v>30</v>
      </c>
      <c r="F405" s="188"/>
      <c r="G405" s="16"/>
      <c r="H405" s="16"/>
      <c r="I405" s="122"/>
      <c r="J405" s="123"/>
      <c r="K405" s="124"/>
      <c r="L405" s="10"/>
      <c r="M405" s="10"/>
      <c r="N405" s="11"/>
      <c r="O405" s="12"/>
      <c r="P405" s="12"/>
    </row>
    <row r="406" spans="1:16" s="13" customFormat="1" ht="9.75" x14ac:dyDescent="0.2">
      <c r="A406" s="113">
        <v>46</v>
      </c>
      <c r="B406" s="4" t="s">
        <v>193</v>
      </c>
      <c r="C406" s="5" t="s">
        <v>138</v>
      </c>
      <c r="D406" s="5">
        <v>21</v>
      </c>
      <c r="E406" s="188">
        <f t="shared" si="7"/>
        <v>42</v>
      </c>
      <c r="F406" s="188"/>
      <c r="G406" s="16"/>
      <c r="H406" s="16"/>
      <c r="I406" s="122"/>
      <c r="J406" s="123"/>
      <c r="K406" s="124"/>
      <c r="L406" s="10"/>
      <c r="M406" s="10"/>
      <c r="N406" s="11"/>
      <c r="O406" s="12"/>
      <c r="P406" s="12"/>
    </row>
    <row r="407" spans="1:16" s="13" customFormat="1" ht="9.75" x14ac:dyDescent="0.2">
      <c r="A407" s="112">
        <v>47</v>
      </c>
      <c r="B407" s="4" t="s">
        <v>128</v>
      </c>
      <c r="C407" s="5" t="s">
        <v>138</v>
      </c>
      <c r="D407" s="5">
        <v>11</v>
      </c>
      <c r="E407" s="188">
        <f t="shared" si="7"/>
        <v>22</v>
      </c>
      <c r="F407" s="188"/>
      <c r="G407" s="16"/>
      <c r="H407" s="16"/>
      <c r="I407" s="122"/>
      <c r="J407" s="123"/>
      <c r="K407" s="124"/>
      <c r="L407" s="10"/>
      <c r="M407" s="10"/>
      <c r="N407" s="11"/>
      <c r="O407" s="12"/>
      <c r="P407" s="12"/>
    </row>
    <row r="408" spans="1:16" s="13" customFormat="1" ht="9.75" x14ac:dyDescent="0.2">
      <c r="A408" s="125">
        <v>48</v>
      </c>
      <c r="B408" s="4" t="s">
        <v>150</v>
      </c>
      <c r="C408" s="5" t="s">
        <v>138</v>
      </c>
      <c r="D408" s="5">
        <v>5</v>
      </c>
      <c r="E408" s="188">
        <f t="shared" si="7"/>
        <v>10</v>
      </c>
      <c r="F408" s="188"/>
      <c r="G408" s="16"/>
      <c r="H408" s="16"/>
      <c r="I408" s="122"/>
      <c r="J408" s="123"/>
      <c r="K408" s="124"/>
      <c r="L408" s="10"/>
      <c r="M408" s="10"/>
      <c r="N408" s="11"/>
      <c r="O408" s="12"/>
      <c r="P408" s="12"/>
    </row>
    <row r="409" spans="1:16" s="13" customFormat="1" ht="9.75" x14ac:dyDescent="0.2">
      <c r="A409" s="113">
        <v>49</v>
      </c>
      <c r="B409" s="4" t="s">
        <v>194</v>
      </c>
      <c r="C409" s="5" t="s">
        <v>138</v>
      </c>
      <c r="D409" s="5">
        <v>2</v>
      </c>
      <c r="E409" s="188">
        <f t="shared" si="7"/>
        <v>4</v>
      </c>
      <c r="F409" s="188"/>
      <c r="G409" s="16"/>
      <c r="H409" s="16"/>
      <c r="I409" s="122"/>
      <c r="J409" s="123"/>
      <c r="K409" s="124"/>
      <c r="L409" s="10"/>
      <c r="M409" s="10"/>
      <c r="N409" s="11"/>
      <c r="O409" s="12"/>
      <c r="P409" s="12"/>
    </row>
    <row r="410" spans="1:16" s="13" customFormat="1" ht="9.75" x14ac:dyDescent="0.2">
      <c r="A410" s="112">
        <v>50</v>
      </c>
      <c r="B410" s="4" t="s">
        <v>195</v>
      </c>
      <c r="C410" s="5" t="s">
        <v>138</v>
      </c>
      <c r="D410" s="5">
        <v>13</v>
      </c>
      <c r="E410" s="188">
        <f t="shared" si="7"/>
        <v>26</v>
      </c>
      <c r="F410" s="188"/>
      <c r="G410" s="16"/>
      <c r="H410" s="16"/>
      <c r="I410" s="122"/>
      <c r="J410" s="123"/>
      <c r="K410" s="124"/>
      <c r="L410" s="10"/>
      <c r="M410" s="10"/>
      <c r="N410" s="11"/>
      <c r="O410" s="12"/>
      <c r="P410" s="12"/>
    </row>
    <row r="411" spans="1:16" s="13" customFormat="1" ht="9.75" x14ac:dyDescent="0.2">
      <c r="A411" s="125">
        <v>51</v>
      </c>
      <c r="B411" s="4" t="s">
        <v>196</v>
      </c>
      <c r="C411" s="5" t="s">
        <v>138</v>
      </c>
      <c r="D411" s="5">
        <v>6</v>
      </c>
      <c r="E411" s="188">
        <f t="shared" si="7"/>
        <v>12</v>
      </c>
      <c r="F411" s="188"/>
      <c r="G411" s="16"/>
      <c r="H411" s="16"/>
      <c r="I411" s="122"/>
      <c r="J411" s="123"/>
      <c r="K411" s="124"/>
      <c r="L411" s="10"/>
      <c r="M411" s="10"/>
      <c r="N411" s="11"/>
      <c r="O411" s="12"/>
      <c r="P411" s="12"/>
    </row>
    <row r="412" spans="1:16" s="13" customFormat="1" ht="9.75" x14ac:dyDescent="0.2">
      <c r="A412" s="113">
        <v>52</v>
      </c>
      <c r="B412" s="4" t="s">
        <v>99</v>
      </c>
      <c r="C412" s="5" t="s">
        <v>138</v>
      </c>
      <c r="D412" s="5">
        <v>380</v>
      </c>
      <c r="E412" s="188">
        <f t="shared" si="7"/>
        <v>760</v>
      </c>
      <c r="F412" s="188"/>
      <c r="G412" s="16"/>
      <c r="H412" s="16"/>
      <c r="I412" s="122"/>
      <c r="J412" s="123"/>
      <c r="K412" s="124"/>
      <c r="L412" s="10"/>
      <c r="M412" s="10"/>
      <c r="N412" s="11"/>
      <c r="O412" s="12"/>
      <c r="P412" s="12"/>
    </row>
    <row r="413" spans="1:16" s="13" customFormat="1" ht="9.75" x14ac:dyDescent="0.2">
      <c r="A413" s="112">
        <v>53</v>
      </c>
      <c r="B413" s="4" t="s">
        <v>97</v>
      </c>
      <c r="C413" s="5" t="s">
        <v>138</v>
      </c>
      <c r="D413" s="5">
        <v>230</v>
      </c>
      <c r="E413" s="188">
        <f t="shared" si="7"/>
        <v>460</v>
      </c>
      <c r="F413" s="188"/>
      <c r="G413" s="16"/>
      <c r="H413" s="16"/>
      <c r="I413" s="122"/>
      <c r="J413" s="123"/>
      <c r="K413" s="124"/>
      <c r="L413" s="10"/>
      <c r="M413" s="10"/>
      <c r="N413" s="11"/>
      <c r="O413" s="12"/>
      <c r="P413" s="12"/>
    </row>
    <row r="414" spans="1:16" s="13" customFormat="1" ht="9.75" x14ac:dyDescent="0.2">
      <c r="A414" s="125">
        <v>54</v>
      </c>
      <c r="B414" s="4" t="s">
        <v>98</v>
      </c>
      <c r="C414" s="5" t="s">
        <v>138</v>
      </c>
      <c r="D414" s="5">
        <v>370</v>
      </c>
      <c r="E414" s="188">
        <f t="shared" si="7"/>
        <v>740</v>
      </c>
      <c r="F414" s="188"/>
      <c r="G414" s="16"/>
      <c r="H414" s="16"/>
      <c r="I414" s="122"/>
      <c r="J414" s="123"/>
      <c r="K414" s="124"/>
      <c r="L414" s="10"/>
      <c r="M414" s="10"/>
      <c r="N414" s="11"/>
      <c r="O414" s="12"/>
      <c r="P414" s="12"/>
    </row>
    <row r="415" spans="1:16" s="13" customFormat="1" ht="9.75" x14ac:dyDescent="0.2">
      <c r="A415" s="113">
        <v>55</v>
      </c>
      <c r="B415" s="4" t="s">
        <v>96</v>
      </c>
      <c r="C415" s="5" t="s">
        <v>138</v>
      </c>
      <c r="D415" s="5">
        <v>150</v>
      </c>
      <c r="E415" s="188">
        <f t="shared" si="7"/>
        <v>300</v>
      </c>
      <c r="F415" s="188"/>
      <c r="G415" s="16"/>
      <c r="H415" s="16"/>
      <c r="I415" s="122"/>
      <c r="J415" s="123"/>
      <c r="K415" s="124"/>
      <c r="L415" s="10"/>
      <c r="M415" s="10"/>
      <c r="N415" s="11"/>
      <c r="O415" s="12"/>
      <c r="P415" s="12"/>
    </row>
    <row r="416" spans="1:16" s="13" customFormat="1" ht="9.75" x14ac:dyDescent="0.2">
      <c r="A416" s="112">
        <v>56</v>
      </c>
      <c r="B416" s="4" t="s">
        <v>197</v>
      </c>
      <c r="C416" s="5" t="s">
        <v>198</v>
      </c>
      <c r="D416" s="5">
        <v>10</v>
      </c>
      <c r="E416" s="188">
        <f t="shared" si="7"/>
        <v>20</v>
      </c>
      <c r="F416" s="188"/>
      <c r="G416" s="16"/>
      <c r="H416" s="16"/>
      <c r="I416" s="122"/>
      <c r="J416" s="123"/>
      <c r="K416" s="124"/>
      <c r="L416" s="10"/>
      <c r="M416" s="10"/>
      <c r="N416" s="11"/>
      <c r="O416" s="12"/>
      <c r="P416" s="12"/>
    </row>
    <row r="417" spans="1:16" s="13" customFormat="1" ht="30.75" customHeight="1" x14ac:dyDescent="0.2">
      <c r="A417" s="125">
        <v>57</v>
      </c>
      <c r="B417" s="4" t="s">
        <v>385</v>
      </c>
      <c r="C417" s="5" t="s">
        <v>68</v>
      </c>
      <c r="D417" s="5">
        <v>40</v>
      </c>
      <c r="E417" s="188">
        <f t="shared" si="7"/>
        <v>80</v>
      </c>
      <c r="F417" s="188"/>
      <c r="G417" s="16"/>
      <c r="H417" s="16"/>
      <c r="I417" s="122"/>
      <c r="J417" s="123"/>
      <c r="K417" s="124"/>
      <c r="L417" s="10"/>
      <c r="M417" s="10"/>
      <c r="N417" s="11"/>
      <c r="O417" s="12"/>
      <c r="P417" s="12"/>
    </row>
    <row r="418" spans="1:16" s="13" customFormat="1" ht="27.75" x14ac:dyDescent="0.2">
      <c r="A418" s="113">
        <v>58</v>
      </c>
      <c r="B418" s="4" t="s">
        <v>386</v>
      </c>
      <c r="C418" s="5" t="s">
        <v>68</v>
      </c>
      <c r="D418" s="5">
        <v>13</v>
      </c>
      <c r="E418" s="188">
        <f t="shared" si="7"/>
        <v>26</v>
      </c>
      <c r="F418" s="188"/>
      <c r="G418" s="16"/>
      <c r="H418" s="16"/>
      <c r="I418" s="122"/>
      <c r="J418" s="123"/>
      <c r="K418" s="124"/>
      <c r="L418" s="10"/>
      <c r="M418" s="10"/>
      <c r="N418" s="11"/>
      <c r="O418" s="12"/>
      <c r="P418" s="12"/>
    </row>
    <row r="419" spans="1:16" s="13" customFormat="1" ht="9.75" x14ac:dyDescent="0.2">
      <c r="A419" s="112">
        <v>59</v>
      </c>
      <c r="B419" s="4" t="s">
        <v>387</v>
      </c>
      <c r="C419" s="5" t="s">
        <v>138</v>
      </c>
      <c r="D419" s="5">
        <v>22</v>
      </c>
      <c r="E419" s="188">
        <f t="shared" si="7"/>
        <v>44</v>
      </c>
      <c r="F419" s="188"/>
      <c r="G419" s="16"/>
      <c r="H419" s="16"/>
      <c r="I419" s="122"/>
      <c r="J419" s="123"/>
      <c r="K419" s="124"/>
      <c r="L419" s="10"/>
      <c r="M419" s="10"/>
      <c r="N419" s="11"/>
      <c r="O419" s="12"/>
      <c r="P419" s="12"/>
    </row>
    <row r="420" spans="1:16" s="13" customFormat="1" ht="9" customHeight="1" x14ac:dyDescent="0.2">
      <c r="A420" s="125">
        <v>60</v>
      </c>
      <c r="B420" s="4" t="s">
        <v>102</v>
      </c>
      <c r="C420" s="5" t="s">
        <v>138</v>
      </c>
      <c r="D420" s="5">
        <v>26</v>
      </c>
      <c r="E420" s="188">
        <f t="shared" si="7"/>
        <v>52</v>
      </c>
      <c r="F420" s="188"/>
      <c r="G420" s="16"/>
      <c r="H420" s="16"/>
      <c r="I420" s="122"/>
      <c r="J420" s="123"/>
      <c r="K420" s="124"/>
      <c r="L420" s="10"/>
      <c r="M420" s="10"/>
      <c r="N420" s="11"/>
      <c r="O420" s="12"/>
      <c r="P420" s="12"/>
    </row>
    <row r="421" spans="1:16" s="13" customFormat="1" ht="9.75" x14ac:dyDescent="0.2">
      <c r="A421" s="113">
        <v>61</v>
      </c>
      <c r="B421" s="4" t="s">
        <v>103</v>
      </c>
      <c r="C421" s="5" t="s">
        <v>138</v>
      </c>
      <c r="D421" s="5">
        <v>66</v>
      </c>
      <c r="E421" s="188">
        <f t="shared" si="7"/>
        <v>132</v>
      </c>
      <c r="F421" s="188"/>
      <c r="G421" s="16"/>
      <c r="H421" s="16"/>
      <c r="I421" s="122"/>
      <c r="J421" s="123"/>
      <c r="K421" s="124"/>
      <c r="L421" s="10"/>
      <c r="M421" s="10"/>
      <c r="N421" s="11"/>
      <c r="O421" s="12"/>
      <c r="P421" s="12"/>
    </row>
    <row r="422" spans="1:16" s="13" customFormat="1" ht="18.75" x14ac:dyDescent="0.2">
      <c r="A422" s="112">
        <v>62</v>
      </c>
      <c r="B422" s="4" t="s">
        <v>388</v>
      </c>
      <c r="C422" s="5" t="s">
        <v>138</v>
      </c>
      <c r="D422" s="5">
        <v>35</v>
      </c>
      <c r="E422" s="188">
        <f t="shared" si="7"/>
        <v>70</v>
      </c>
      <c r="F422" s="188"/>
      <c r="G422" s="16"/>
      <c r="H422" s="16"/>
      <c r="I422" s="122"/>
      <c r="J422" s="123"/>
      <c r="K422" s="124"/>
      <c r="L422" s="10"/>
      <c r="M422" s="10"/>
      <c r="N422" s="11"/>
      <c r="O422" s="12"/>
      <c r="P422" s="12"/>
    </row>
    <row r="423" spans="1:16" s="13" customFormat="1" ht="9.75" x14ac:dyDescent="0.2">
      <c r="A423" s="125">
        <v>63</v>
      </c>
      <c r="B423" s="128" t="s">
        <v>393</v>
      </c>
      <c r="C423" s="5" t="s">
        <v>138</v>
      </c>
      <c r="D423" s="5">
        <v>2</v>
      </c>
      <c r="E423" s="188">
        <f t="shared" si="7"/>
        <v>4</v>
      </c>
      <c r="F423" s="188"/>
      <c r="G423" s="16"/>
      <c r="H423" s="16"/>
      <c r="I423" s="122"/>
      <c r="J423" s="123"/>
      <c r="K423" s="124"/>
      <c r="L423" s="10"/>
      <c r="M423" s="10"/>
      <c r="N423" s="11"/>
      <c r="O423" s="12"/>
      <c r="P423" s="12"/>
    </row>
    <row r="424" spans="1:16" s="13" customFormat="1" ht="9.75" x14ac:dyDescent="0.2">
      <c r="A424" s="113">
        <v>64</v>
      </c>
      <c r="B424" s="4" t="s">
        <v>133</v>
      </c>
      <c r="C424" s="5" t="s">
        <v>138</v>
      </c>
      <c r="D424" s="5">
        <v>142</v>
      </c>
      <c r="E424" s="188">
        <f t="shared" si="7"/>
        <v>284</v>
      </c>
      <c r="F424" s="188"/>
      <c r="G424" s="16"/>
      <c r="H424" s="16"/>
      <c r="I424" s="122"/>
      <c r="J424" s="123"/>
      <c r="K424" s="124"/>
      <c r="L424" s="10"/>
      <c r="M424" s="10"/>
      <c r="N424" s="11"/>
      <c r="O424" s="12"/>
      <c r="P424" s="12"/>
    </row>
    <row r="425" spans="1:16" s="13" customFormat="1" ht="9.75" x14ac:dyDescent="0.2">
      <c r="A425" s="112">
        <v>65</v>
      </c>
      <c r="B425" s="4" t="s">
        <v>106</v>
      </c>
      <c r="C425" s="5" t="s">
        <v>138</v>
      </c>
      <c r="D425" s="5">
        <v>20</v>
      </c>
      <c r="E425" s="188">
        <f t="shared" si="7"/>
        <v>40</v>
      </c>
      <c r="F425" s="188"/>
      <c r="G425" s="16"/>
      <c r="H425" s="16"/>
      <c r="I425" s="122"/>
      <c r="J425" s="123"/>
      <c r="K425" s="124"/>
      <c r="L425" s="10"/>
      <c r="M425" s="10"/>
      <c r="N425" s="11"/>
      <c r="O425" s="12"/>
      <c r="P425" s="12"/>
    </row>
    <row r="426" spans="1:16" s="13" customFormat="1" ht="9.75" x14ac:dyDescent="0.2">
      <c r="A426" s="125">
        <v>66</v>
      </c>
      <c r="B426" s="4" t="s">
        <v>389</v>
      </c>
      <c r="C426" s="5" t="s">
        <v>138</v>
      </c>
      <c r="D426" s="5">
        <v>60</v>
      </c>
      <c r="E426" s="188">
        <f t="shared" ref="E426:E451" si="8">PRODUCT(D426)*2</f>
        <v>120</v>
      </c>
      <c r="F426" s="188"/>
      <c r="G426" s="16"/>
      <c r="H426" s="16"/>
      <c r="I426" s="122"/>
      <c r="J426" s="123"/>
      <c r="K426" s="124"/>
      <c r="L426" s="10"/>
      <c r="M426" s="10"/>
      <c r="N426" s="11"/>
      <c r="O426" s="12"/>
      <c r="P426" s="12"/>
    </row>
    <row r="427" spans="1:16" s="13" customFormat="1" ht="18.75" x14ac:dyDescent="0.2">
      <c r="A427" s="113">
        <v>67</v>
      </c>
      <c r="B427" s="4" t="s">
        <v>134</v>
      </c>
      <c r="C427" s="5" t="s">
        <v>138</v>
      </c>
      <c r="D427" s="5">
        <v>1050</v>
      </c>
      <c r="E427" s="188">
        <f t="shared" si="8"/>
        <v>2100</v>
      </c>
      <c r="F427" s="188"/>
      <c r="G427" s="16"/>
      <c r="H427" s="16"/>
      <c r="I427" s="122"/>
      <c r="J427" s="123"/>
      <c r="K427" s="124"/>
      <c r="L427" s="10"/>
      <c r="M427" s="10"/>
      <c r="N427" s="11"/>
      <c r="O427" s="12"/>
      <c r="P427" s="12"/>
    </row>
    <row r="428" spans="1:16" s="13" customFormat="1" ht="9.75" x14ac:dyDescent="0.2">
      <c r="A428" s="112">
        <v>68</v>
      </c>
      <c r="B428" s="4" t="s">
        <v>135</v>
      </c>
      <c r="C428" s="5" t="s">
        <v>59</v>
      </c>
      <c r="D428" s="5">
        <v>13</v>
      </c>
      <c r="E428" s="188">
        <f t="shared" si="8"/>
        <v>26</v>
      </c>
      <c r="F428" s="188"/>
      <c r="G428" s="16"/>
      <c r="H428" s="16"/>
      <c r="I428" s="122"/>
      <c r="J428" s="123"/>
      <c r="K428" s="124"/>
      <c r="L428" s="10"/>
      <c r="M428" s="10"/>
      <c r="N428" s="11"/>
      <c r="O428" s="12"/>
      <c r="P428" s="12"/>
    </row>
    <row r="429" spans="1:16" s="13" customFormat="1" ht="10.5" customHeight="1" x14ac:dyDescent="0.2">
      <c r="A429" s="125">
        <v>69</v>
      </c>
      <c r="B429" s="4" t="s">
        <v>84</v>
      </c>
      <c r="C429" s="5" t="s">
        <v>138</v>
      </c>
      <c r="D429" s="5">
        <v>204</v>
      </c>
      <c r="E429" s="188">
        <f t="shared" si="8"/>
        <v>408</v>
      </c>
      <c r="F429" s="188"/>
      <c r="G429" s="16"/>
      <c r="H429" s="16"/>
      <c r="I429" s="122"/>
      <c r="J429" s="123"/>
      <c r="K429" s="124"/>
      <c r="L429" s="10"/>
      <c r="M429" s="10"/>
      <c r="N429" s="11"/>
      <c r="O429" s="12"/>
      <c r="P429" s="12"/>
    </row>
    <row r="430" spans="1:16" s="13" customFormat="1" ht="18.75" x14ac:dyDescent="0.2">
      <c r="A430" s="113">
        <v>70</v>
      </c>
      <c r="B430" s="4" t="s">
        <v>199</v>
      </c>
      <c r="C430" s="5" t="s">
        <v>59</v>
      </c>
      <c r="D430" s="5">
        <v>6</v>
      </c>
      <c r="E430" s="188">
        <f t="shared" si="8"/>
        <v>12</v>
      </c>
      <c r="F430" s="188"/>
      <c r="G430" s="16"/>
      <c r="H430" s="16"/>
      <c r="I430" s="122"/>
      <c r="J430" s="123"/>
      <c r="K430" s="124"/>
      <c r="L430" s="10"/>
      <c r="M430" s="10"/>
      <c r="N430" s="11"/>
      <c r="O430" s="12"/>
      <c r="P430" s="12"/>
    </row>
    <row r="431" spans="1:16" s="13" customFormat="1" ht="9.75" x14ac:dyDescent="0.2">
      <c r="A431" s="112">
        <v>71</v>
      </c>
      <c r="B431" s="4" t="s">
        <v>151</v>
      </c>
      <c r="C431" s="5" t="s">
        <v>138</v>
      </c>
      <c r="D431" s="5">
        <v>1</v>
      </c>
      <c r="E431" s="188">
        <f t="shared" si="8"/>
        <v>2</v>
      </c>
      <c r="F431" s="188"/>
      <c r="G431" s="16"/>
      <c r="H431" s="16"/>
      <c r="I431" s="122"/>
      <c r="J431" s="123"/>
      <c r="K431" s="124"/>
      <c r="L431" s="10"/>
      <c r="M431" s="10"/>
      <c r="N431" s="11"/>
      <c r="O431" s="12"/>
      <c r="P431" s="12"/>
    </row>
    <row r="432" spans="1:16" s="13" customFormat="1" ht="12" customHeight="1" x14ac:dyDescent="0.2">
      <c r="A432" s="125">
        <v>72</v>
      </c>
      <c r="B432" s="4" t="s">
        <v>200</v>
      </c>
      <c r="C432" s="5" t="s">
        <v>59</v>
      </c>
      <c r="D432" s="5">
        <v>35</v>
      </c>
      <c r="E432" s="188">
        <f t="shared" si="8"/>
        <v>70</v>
      </c>
      <c r="F432" s="188"/>
      <c r="G432" s="16"/>
      <c r="H432" s="16"/>
      <c r="I432" s="122"/>
      <c r="J432" s="123"/>
      <c r="K432" s="124"/>
      <c r="L432" s="10"/>
      <c r="M432" s="10"/>
      <c r="N432" s="11"/>
      <c r="O432" s="12"/>
      <c r="P432" s="12"/>
    </row>
    <row r="433" spans="1:16" s="13" customFormat="1" ht="18.75" x14ac:dyDescent="0.2">
      <c r="A433" s="113">
        <v>73</v>
      </c>
      <c r="B433" s="4" t="s">
        <v>201</v>
      </c>
      <c r="C433" s="5" t="s">
        <v>138</v>
      </c>
      <c r="D433" s="5">
        <v>1</v>
      </c>
      <c r="E433" s="188">
        <f t="shared" si="8"/>
        <v>2</v>
      </c>
      <c r="F433" s="188"/>
      <c r="G433" s="16"/>
      <c r="H433" s="16"/>
      <c r="I433" s="122"/>
      <c r="J433" s="123"/>
      <c r="K433" s="124"/>
      <c r="L433" s="10"/>
      <c r="M433" s="10"/>
      <c r="N433" s="11"/>
      <c r="O433" s="12"/>
      <c r="P433" s="12"/>
    </row>
    <row r="434" spans="1:16" s="13" customFormat="1" ht="9.75" x14ac:dyDescent="0.2">
      <c r="A434" s="112">
        <v>74</v>
      </c>
      <c r="B434" s="4" t="s">
        <v>202</v>
      </c>
      <c r="C434" s="5" t="s">
        <v>57</v>
      </c>
      <c r="D434" s="5">
        <v>13</v>
      </c>
      <c r="E434" s="188">
        <f t="shared" si="8"/>
        <v>26</v>
      </c>
      <c r="F434" s="188"/>
      <c r="G434" s="16"/>
      <c r="H434" s="16"/>
      <c r="I434" s="122"/>
      <c r="J434" s="123"/>
      <c r="K434" s="124"/>
      <c r="L434" s="10"/>
      <c r="M434" s="10"/>
      <c r="N434" s="11"/>
      <c r="O434" s="12"/>
      <c r="P434" s="12"/>
    </row>
    <row r="435" spans="1:16" s="13" customFormat="1" ht="18.75" x14ac:dyDescent="0.2">
      <c r="A435" s="125">
        <v>75</v>
      </c>
      <c r="B435" s="4" t="s">
        <v>435</v>
      </c>
      <c r="C435" s="5" t="s">
        <v>138</v>
      </c>
      <c r="D435" s="5">
        <v>2</v>
      </c>
      <c r="E435" s="188">
        <f t="shared" si="8"/>
        <v>4</v>
      </c>
      <c r="F435" s="188"/>
      <c r="G435" s="16"/>
      <c r="H435" s="16"/>
      <c r="I435" s="122"/>
      <c r="J435" s="123"/>
      <c r="K435" s="124"/>
      <c r="L435" s="10"/>
      <c r="M435" s="10"/>
      <c r="N435" s="11"/>
      <c r="O435" s="12"/>
      <c r="P435" s="12"/>
    </row>
    <row r="436" spans="1:16" s="13" customFormat="1" ht="36.75" x14ac:dyDescent="0.2">
      <c r="A436" s="113">
        <v>76</v>
      </c>
      <c r="B436" s="4" t="s">
        <v>390</v>
      </c>
      <c r="C436" s="5" t="s">
        <v>138</v>
      </c>
      <c r="D436" s="5">
        <v>240</v>
      </c>
      <c r="E436" s="188">
        <f t="shared" si="8"/>
        <v>480</v>
      </c>
      <c r="F436" s="188"/>
      <c r="G436" s="16"/>
      <c r="H436" s="16"/>
      <c r="I436" s="122"/>
      <c r="J436" s="123"/>
      <c r="K436" s="124"/>
      <c r="L436" s="10"/>
      <c r="M436" s="10"/>
      <c r="N436" s="11"/>
      <c r="O436" s="12"/>
      <c r="P436" s="12"/>
    </row>
    <row r="437" spans="1:16" s="13" customFormat="1" ht="19.5" customHeight="1" x14ac:dyDescent="0.2">
      <c r="A437" s="112">
        <v>77</v>
      </c>
      <c r="B437" s="17" t="s">
        <v>440</v>
      </c>
      <c r="C437" s="5" t="s">
        <v>138</v>
      </c>
      <c r="D437" s="5">
        <v>2</v>
      </c>
      <c r="E437" s="188">
        <f t="shared" si="8"/>
        <v>4</v>
      </c>
      <c r="F437" s="188"/>
      <c r="G437" s="16"/>
      <c r="H437" s="16"/>
      <c r="I437" s="122"/>
      <c r="J437" s="123"/>
      <c r="K437" s="124"/>
      <c r="L437" s="10"/>
      <c r="M437" s="10"/>
      <c r="N437" s="11"/>
      <c r="O437" s="12"/>
      <c r="P437" s="12"/>
    </row>
    <row r="438" spans="1:16" s="13" customFormat="1" ht="19.5" customHeight="1" x14ac:dyDescent="0.2">
      <c r="A438" s="125">
        <v>78</v>
      </c>
      <c r="B438" s="17" t="s">
        <v>443</v>
      </c>
      <c r="C438" s="5" t="s">
        <v>138</v>
      </c>
      <c r="D438" s="5">
        <v>3</v>
      </c>
      <c r="E438" s="188">
        <f t="shared" si="8"/>
        <v>6</v>
      </c>
      <c r="F438" s="188"/>
      <c r="G438" s="16"/>
      <c r="H438" s="16"/>
      <c r="I438" s="122"/>
      <c r="J438" s="123"/>
      <c r="K438" s="124"/>
      <c r="L438" s="10"/>
      <c r="M438" s="10"/>
      <c r="N438" s="11"/>
      <c r="O438" s="12"/>
      <c r="P438" s="12"/>
    </row>
    <row r="439" spans="1:16" s="13" customFormat="1" ht="19.5" customHeight="1" x14ac:dyDescent="0.2">
      <c r="A439" s="113">
        <v>79</v>
      </c>
      <c r="B439" s="17" t="s">
        <v>444</v>
      </c>
      <c r="C439" s="5" t="s">
        <v>138</v>
      </c>
      <c r="D439" s="5">
        <v>3</v>
      </c>
      <c r="E439" s="188">
        <f t="shared" si="8"/>
        <v>6</v>
      </c>
      <c r="F439" s="188"/>
      <c r="G439" s="16"/>
      <c r="H439" s="16"/>
      <c r="I439" s="122"/>
      <c r="J439" s="123"/>
      <c r="K439" s="124"/>
      <c r="L439" s="10"/>
      <c r="M439" s="10"/>
      <c r="N439" s="11"/>
      <c r="O439" s="12"/>
      <c r="P439" s="12"/>
    </row>
    <row r="440" spans="1:16" s="13" customFormat="1" ht="19.5" customHeight="1" x14ac:dyDescent="0.2">
      <c r="A440" s="112">
        <v>80</v>
      </c>
      <c r="B440" s="17" t="s">
        <v>445</v>
      </c>
      <c r="C440" s="5" t="s">
        <v>138</v>
      </c>
      <c r="D440" s="5">
        <v>3</v>
      </c>
      <c r="E440" s="188">
        <f t="shared" si="8"/>
        <v>6</v>
      </c>
      <c r="F440" s="188"/>
      <c r="G440" s="16"/>
      <c r="H440" s="16"/>
      <c r="I440" s="122"/>
      <c r="J440" s="123"/>
      <c r="K440" s="124"/>
      <c r="L440" s="10"/>
      <c r="M440" s="10"/>
      <c r="N440" s="11"/>
      <c r="O440" s="12"/>
      <c r="P440" s="12"/>
    </row>
    <row r="441" spans="1:16" s="13" customFormat="1" ht="19.5" customHeight="1" x14ac:dyDescent="0.2">
      <c r="A441" s="125">
        <v>81</v>
      </c>
      <c r="B441" s="17" t="s">
        <v>446</v>
      </c>
      <c r="C441" s="5" t="s">
        <v>138</v>
      </c>
      <c r="D441" s="5">
        <v>3</v>
      </c>
      <c r="E441" s="188">
        <f t="shared" si="8"/>
        <v>6</v>
      </c>
      <c r="F441" s="188"/>
      <c r="G441" s="16"/>
      <c r="H441" s="16"/>
      <c r="I441" s="122"/>
      <c r="J441" s="123"/>
      <c r="K441" s="124"/>
      <c r="L441" s="10"/>
      <c r="M441" s="10"/>
      <c r="N441" s="11"/>
      <c r="O441" s="12"/>
      <c r="P441" s="12"/>
    </row>
    <row r="442" spans="1:16" s="13" customFormat="1" ht="19.5" customHeight="1" x14ac:dyDescent="0.2">
      <c r="A442" s="113">
        <v>82</v>
      </c>
      <c r="B442" s="17" t="s">
        <v>448</v>
      </c>
      <c r="C442" s="5" t="s">
        <v>138</v>
      </c>
      <c r="D442" s="5">
        <v>1</v>
      </c>
      <c r="E442" s="188">
        <f t="shared" si="8"/>
        <v>2</v>
      </c>
      <c r="F442" s="188"/>
      <c r="G442" s="16"/>
      <c r="H442" s="16"/>
      <c r="I442" s="122"/>
      <c r="J442" s="123"/>
      <c r="K442" s="124"/>
      <c r="L442" s="10"/>
      <c r="M442" s="10"/>
      <c r="N442" s="11"/>
      <c r="O442" s="12"/>
      <c r="P442" s="12"/>
    </row>
    <row r="443" spans="1:16" s="13" customFormat="1" ht="19.5" customHeight="1" x14ac:dyDescent="0.2">
      <c r="A443" s="112">
        <v>83</v>
      </c>
      <c r="B443" s="17" t="s">
        <v>449</v>
      </c>
      <c r="C443" s="5" t="s">
        <v>138</v>
      </c>
      <c r="D443" s="5">
        <v>10</v>
      </c>
      <c r="E443" s="188">
        <f t="shared" si="8"/>
        <v>20</v>
      </c>
      <c r="F443" s="188"/>
      <c r="G443" s="16"/>
      <c r="H443" s="16"/>
      <c r="I443" s="122"/>
      <c r="J443" s="123"/>
      <c r="K443" s="124"/>
      <c r="L443" s="10"/>
      <c r="M443" s="10"/>
      <c r="N443" s="11"/>
      <c r="O443" s="12"/>
      <c r="P443" s="12"/>
    </row>
    <row r="444" spans="1:16" s="13" customFormat="1" ht="19.5" customHeight="1" x14ac:dyDescent="0.2">
      <c r="A444" s="125">
        <v>84</v>
      </c>
      <c r="B444" s="17" t="s">
        <v>447</v>
      </c>
      <c r="C444" s="5" t="s">
        <v>138</v>
      </c>
      <c r="D444" s="5">
        <v>10</v>
      </c>
      <c r="E444" s="188">
        <f t="shared" si="8"/>
        <v>20</v>
      </c>
      <c r="F444" s="188"/>
      <c r="G444" s="16"/>
      <c r="H444" s="16"/>
      <c r="I444" s="122"/>
      <c r="J444" s="123"/>
      <c r="K444" s="124"/>
      <c r="L444" s="10"/>
      <c r="M444" s="10"/>
      <c r="N444" s="11"/>
      <c r="O444" s="12"/>
      <c r="P444" s="12"/>
    </row>
    <row r="445" spans="1:16" s="13" customFormat="1" ht="19.5" customHeight="1" x14ac:dyDescent="0.2">
      <c r="A445" s="113">
        <v>85</v>
      </c>
      <c r="B445" s="17" t="s">
        <v>450</v>
      </c>
      <c r="C445" s="5" t="s">
        <v>138</v>
      </c>
      <c r="D445" s="5">
        <v>1</v>
      </c>
      <c r="E445" s="188">
        <f t="shared" si="8"/>
        <v>2</v>
      </c>
      <c r="F445" s="188"/>
      <c r="G445" s="16"/>
      <c r="H445" s="16"/>
      <c r="I445" s="122"/>
      <c r="J445" s="123"/>
      <c r="K445" s="124"/>
      <c r="L445" s="10"/>
      <c r="M445" s="10"/>
      <c r="N445" s="11"/>
      <c r="O445" s="12"/>
      <c r="P445" s="12"/>
    </row>
    <row r="446" spans="1:16" s="13" customFormat="1" ht="19.5" customHeight="1" x14ac:dyDescent="0.2">
      <c r="A446" s="112">
        <v>86</v>
      </c>
      <c r="B446" s="17" t="s">
        <v>452</v>
      </c>
      <c r="C446" s="5" t="s">
        <v>59</v>
      </c>
      <c r="D446" s="5">
        <v>4</v>
      </c>
      <c r="E446" s="188">
        <f t="shared" si="8"/>
        <v>8</v>
      </c>
      <c r="F446" s="188"/>
      <c r="G446" s="16"/>
      <c r="H446" s="16"/>
      <c r="I446" s="122"/>
      <c r="J446" s="123"/>
      <c r="K446" s="124"/>
      <c r="L446" s="10"/>
      <c r="M446" s="10"/>
      <c r="N446" s="11"/>
      <c r="O446" s="12"/>
      <c r="P446" s="12"/>
    </row>
    <row r="447" spans="1:16" s="13" customFormat="1" ht="17.25" customHeight="1" x14ac:dyDescent="0.2">
      <c r="A447" s="125">
        <v>87</v>
      </c>
      <c r="B447" s="4" t="s">
        <v>391</v>
      </c>
      <c r="C447" s="5" t="s">
        <v>138</v>
      </c>
      <c r="D447" s="5">
        <v>16</v>
      </c>
      <c r="E447" s="188">
        <f t="shared" si="8"/>
        <v>32</v>
      </c>
      <c r="F447" s="188"/>
      <c r="G447" s="16"/>
      <c r="H447" s="16"/>
      <c r="I447" s="122"/>
      <c r="J447" s="123"/>
      <c r="K447" s="124"/>
      <c r="L447" s="10"/>
      <c r="M447" s="10"/>
      <c r="N447" s="11"/>
      <c r="O447" s="12"/>
      <c r="P447" s="12"/>
    </row>
    <row r="448" spans="1:16" s="13" customFormat="1" ht="17.25" customHeight="1" x14ac:dyDescent="0.2">
      <c r="A448" s="113">
        <v>88</v>
      </c>
      <c r="B448" s="4" t="s">
        <v>451</v>
      </c>
      <c r="C448" s="5" t="s">
        <v>59</v>
      </c>
      <c r="D448" s="5">
        <v>1</v>
      </c>
      <c r="E448" s="188">
        <f t="shared" si="8"/>
        <v>2</v>
      </c>
      <c r="F448" s="188"/>
      <c r="G448" s="16"/>
      <c r="H448" s="16"/>
      <c r="I448" s="122"/>
      <c r="J448" s="123"/>
      <c r="K448" s="124"/>
      <c r="L448" s="10"/>
      <c r="M448" s="10"/>
      <c r="N448" s="11"/>
      <c r="O448" s="12"/>
      <c r="P448" s="12"/>
    </row>
    <row r="449" spans="1:16" s="13" customFormat="1" ht="17.25" customHeight="1" x14ac:dyDescent="0.2">
      <c r="A449" s="112">
        <v>89</v>
      </c>
      <c r="B449" s="4" t="s">
        <v>442</v>
      </c>
      <c r="C449" s="5" t="s">
        <v>138</v>
      </c>
      <c r="D449" s="5">
        <v>30</v>
      </c>
      <c r="E449" s="188">
        <f t="shared" si="8"/>
        <v>60</v>
      </c>
      <c r="F449" s="188"/>
      <c r="G449" s="16"/>
      <c r="H449" s="16"/>
      <c r="I449" s="122"/>
      <c r="J449" s="123"/>
      <c r="K449" s="124"/>
      <c r="L449" s="10"/>
      <c r="M449" s="10"/>
      <c r="N449" s="11"/>
      <c r="O449" s="12"/>
      <c r="P449" s="12"/>
    </row>
    <row r="450" spans="1:16" s="13" customFormat="1" ht="27.75" x14ac:dyDescent="0.2">
      <c r="A450" s="125">
        <v>90</v>
      </c>
      <c r="B450" s="4" t="s">
        <v>392</v>
      </c>
      <c r="C450" s="5" t="s">
        <v>138</v>
      </c>
      <c r="D450" s="5">
        <v>133</v>
      </c>
      <c r="E450" s="188">
        <f t="shared" si="8"/>
        <v>266</v>
      </c>
      <c r="F450" s="188"/>
      <c r="G450" s="16"/>
      <c r="H450" s="16"/>
      <c r="I450" s="122"/>
      <c r="J450" s="123"/>
      <c r="K450" s="124"/>
      <c r="L450" s="10"/>
      <c r="M450" s="10"/>
      <c r="N450" s="11"/>
      <c r="O450" s="12"/>
      <c r="P450" s="12"/>
    </row>
    <row r="451" spans="1:16" s="13" customFormat="1" ht="10.5" thickBot="1" x14ac:dyDescent="0.25">
      <c r="A451" s="113">
        <v>91</v>
      </c>
      <c r="B451" s="4" t="s">
        <v>441</v>
      </c>
      <c r="C451" s="5" t="s">
        <v>138</v>
      </c>
      <c r="D451" s="5">
        <v>1</v>
      </c>
      <c r="E451" s="188">
        <f t="shared" si="8"/>
        <v>2</v>
      </c>
      <c r="F451" s="188"/>
      <c r="G451" s="16"/>
      <c r="H451" s="16"/>
      <c r="I451" s="122"/>
      <c r="J451" s="123"/>
      <c r="K451" s="124"/>
      <c r="L451" s="10"/>
      <c r="M451" s="10"/>
      <c r="N451" s="11"/>
      <c r="O451" s="12"/>
      <c r="P451" s="12"/>
    </row>
    <row r="452" spans="1:16" s="76" customFormat="1" ht="12.75" thickBot="1" x14ac:dyDescent="0.25">
      <c r="A452" s="129"/>
      <c r="B452" s="69" t="s">
        <v>109</v>
      </c>
      <c r="C452" s="69"/>
      <c r="D452" s="69"/>
      <c r="E452" s="183"/>
      <c r="F452" s="183"/>
      <c r="G452" s="70"/>
      <c r="H452" s="70"/>
      <c r="I452" s="71"/>
      <c r="J452" s="72"/>
      <c r="K452" s="70"/>
      <c r="L452" s="73"/>
      <c r="M452" s="73"/>
      <c r="N452" s="90">
        <f>SUM(N361:N451)</f>
        <v>0</v>
      </c>
      <c r="O452" s="75"/>
      <c r="P452" s="75"/>
    </row>
    <row r="453" spans="1:16" s="13" customFormat="1" ht="9.75" x14ac:dyDescent="0.2">
      <c r="A453" s="130"/>
      <c r="B453" s="78"/>
      <c r="C453" s="78"/>
      <c r="D453" s="78"/>
      <c r="E453" s="184"/>
      <c r="F453" s="184"/>
      <c r="G453" s="78"/>
      <c r="H453" s="78"/>
      <c r="I453" s="79"/>
      <c r="J453" s="80"/>
      <c r="K453" s="78"/>
      <c r="L453" s="81"/>
      <c r="M453" s="81"/>
      <c r="N453" s="95"/>
      <c r="O453" s="12"/>
      <c r="P453" s="12"/>
    </row>
    <row r="454" spans="1:16" s="13" customFormat="1" ht="9.75" x14ac:dyDescent="0.2">
      <c r="A454" s="77"/>
      <c r="B454" s="78" t="s">
        <v>25</v>
      </c>
      <c r="C454" s="96"/>
      <c r="D454" s="96"/>
      <c r="E454" s="184"/>
      <c r="F454" s="184"/>
      <c r="G454" s="96"/>
      <c r="H454" s="96"/>
      <c r="I454" s="97"/>
      <c r="J454" s="98"/>
      <c r="K454" s="96"/>
      <c r="L454" s="99"/>
      <c r="M454" s="99"/>
      <c r="N454" s="96"/>
      <c r="O454" s="12"/>
      <c r="P454" s="12"/>
    </row>
    <row r="455" spans="1:16" s="13" customFormat="1" ht="9.75" x14ac:dyDescent="0.2">
      <c r="A455" s="77"/>
      <c r="B455" s="78" t="s">
        <v>35</v>
      </c>
      <c r="C455" s="96"/>
      <c r="D455" s="96"/>
      <c r="E455" s="184"/>
      <c r="F455" s="184"/>
      <c r="G455" s="96"/>
      <c r="H455" s="96"/>
      <c r="I455" s="97"/>
      <c r="J455" s="98"/>
      <c r="K455" s="96"/>
      <c r="L455" s="99"/>
      <c r="M455" s="99"/>
      <c r="N455" s="96"/>
      <c r="O455" s="12"/>
      <c r="P455" s="12"/>
    </row>
    <row r="456" spans="1:16" s="13" customFormat="1" ht="9.75" x14ac:dyDescent="0.2">
      <c r="A456" s="100"/>
      <c r="B456" s="96"/>
      <c r="C456" s="96"/>
      <c r="D456" s="96"/>
      <c r="E456" s="184"/>
      <c r="F456" s="184"/>
      <c r="G456" s="96"/>
      <c r="H456" s="96"/>
      <c r="I456" s="97"/>
      <c r="J456" s="98"/>
      <c r="K456" s="96"/>
      <c r="L456" s="99"/>
      <c r="M456" s="99"/>
      <c r="N456" s="96"/>
      <c r="O456" s="12"/>
      <c r="P456" s="12"/>
    </row>
    <row r="457" spans="1:16" s="13" customFormat="1" ht="9.75" x14ac:dyDescent="0.2">
      <c r="A457" s="100"/>
      <c r="B457" s="78"/>
      <c r="C457" s="96"/>
      <c r="D457" s="96"/>
      <c r="E457" s="184"/>
      <c r="F457" s="184"/>
      <c r="G457" s="96"/>
      <c r="H457" s="96"/>
      <c r="I457" s="97"/>
      <c r="J457" s="98"/>
      <c r="K457" s="96"/>
      <c r="L457" s="99"/>
      <c r="M457" s="99"/>
      <c r="N457" s="96"/>
      <c r="O457" s="12"/>
      <c r="P457" s="12"/>
    </row>
    <row r="458" spans="1:16" x14ac:dyDescent="0.25">
      <c r="A458" s="22"/>
      <c r="B458" s="23"/>
      <c r="C458" s="23"/>
      <c r="D458" s="23"/>
      <c r="E458" s="176"/>
      <c r="F458" s="176"/>
      <c r="G458" s="23"/>
      <c r="H458" s="23"/>
      <c r="I458" s="24"/>
      <c r="J458" s="25"/>
      <c r="K458" s="23"/>
      <c r="L458" s="27"/>
      <c r="M458" s="27"/>
      <c r="N458" s="23"/>
    </row>
    <row r="459" spans="1:16" ht="18.600000000000001" customHeight="1" thickBot="1" x14ac:dyDescent="0.3">
      <c r="A459" s="131" t="s">
        <v>26</v>
      </c>
      <c r="B459" s="132"/>
      <c r="C459" s="133"/>
      <c r="D459" s="134"/>
      <c r="E459" s="189"/>
      <c r="F459" s="189"/>
      <c r="G459" s="135"/>
      <c r="H459" s="135"/>
      <c r="I459" s="136"/>
      <c r="J459" s="137"/>
      <c r="K459" s="138"/>
      <c r="L459" s="139"/>
      <c r="M459" s="139"/>
      <c r="N459" s="138"/>
    </row>
    <row r="460" spans="1:16" ht="18.600000000000001" customHeight="1" x14ac:dyDescent="0.25">
      <c r="A460" s="140" t="s">
        <v>36</v>
      </c>
      <c r="B460" s="140"/>
      <c r="C460" s="141" t="s">
        <v>42</v>
      </c>
      <c r="D460" s="142"/>
      <c r="E460" s="190"/>
      <c r="F460" s="190"/>
      <c r="G460" s="143"/>
      <c r="H460" s="143"/>
      <c r="I460" s="144"/>
      <c r="J460" s="145"/>
      <c r="K460" s="138"/>
      <c r="L460" s="139"/>
      <c r="M460" s="139"/>
      <c r="N460" s="138"/>
    </row>
    <row r="461" spans="1:16" ht="18.600000000000001" customHeight="1" x14ac:dyDescent="0.25">
      <c r="A461" s="146" t="s">
        <v>37</v>
      </c>
      <c r="B461" s="146"/>
      <c r="C461" s="147" t="s">
        <v>43</v>
      </c>
      <c r="D461" s="148"/>
      <c r="E461" s="191"/>
      <c r="F461" s="191"/>
      <c r="G461" s="149"/>
      <c r="H461" s="149"/>
      <c r="I461" s="150"/>
      <c r="J461" s="151"/>
      <c r="K461" s="138"/>
      <c r="L461" s="139"/>
      <c r="M461" s="139"/>
      <c r="N461" s="138"/>
    </row>
    <row r="462" spans="1:16" ht="18.600000000000001" customHeight="1" x14ac:dyDescent="0.25">
      <c r="A462" s="152" t="s">
        <v>38</v>
      </c>
      <c r="B462" s="152"/>
      <c r="C462" s="147" t="s">
        <v>44</v>
      </c>
      <c r="D462" s="148"/>
      <c r="E462" s="191"/>
      <c r="F462" s="191"/>
      <c r="G462" s="149"/>
      <c r="H462" s="149"/>
      <c r="I462" s="150"/>
      <c r="J462" s="151"/>
      <c r="K462" s="138"/>
      <c r="L462" s="139"/>
      <c r="M462" s="139"/>
      <c r="N462" s="138"/>
    </row>
    <row r="463" spans="1:16" ht="18.600000000000001" customHeight="1" x14ac:dyDescent="0.25">
      <c r="A463" s="152" t="s">
        <v>39</v>
      </c>
      <c r="B463" s="152"/>
      <c r="C463" s="147" t="s">
        <v>45</v>
      </c>
      <c r="D463" s="148"/>
      <c r="E463" s="191"/>
      <c r="F463" s="191"/>
      <c r="G463" s="149"/>
      <c r="H463" s="149"/>
      <c r="I463" s="150"/>
      <c r="J463" s="151"/>
      <c r="K463" s="138"/>
      <c r="L463" s="139"/>
      <c r="M463" s="139"/>
      <c r="N463" s="138"/>
    </row>
    <row r="464" spans="1:16" ht="18.600000000000001" customHeight="1" x14ac:dyDescent="0.25">
      <c r="A464" s="152" t="s">
        <v>40</v>
      </c>
      <c r="B464" s="152"/>
      <c r="C464" s="147" t="s">
        <v>46</v>
      </c>
      <c r="D464" s="148"/>
      <c r="E464" s="191"/>
      <c r="F464" s="191"/>
      <c r="G464" s="149"/>
      <c r="H464" s="149"/>
      <c r="I464" s="150"/>
      <c r="J464" s="151"/>
      <c r="K464" s="138"/>
      <c r="L464" s="139"/>
      <c r="M464" s="139"/>
      <c r="N464" s="138"/>
    </row>
    <row r="465" spans="1:14" ht="18.600000000000001" customHeight="1" thickBot="1" x14ac:dyDescent="0.3">
      <c r="A465" s="153" t="s">
        <v>41</v>
      </c>
      <c r="B465" s="153"/>
      <c r="C465" s="154" t="s">
        <v>47</v>
      </c>
      <c r="D465" s="155"/>
      <c r="E465" s="192"/>
      <c r="F465" s="192"/>
      <c r="G465" s="156"/>
      <c r="H465" s="156"/>
      <c r="I465" s="157"/>
      <c r="J465" s="158"/>
      <c r="K465" s="138"/>
      <c r="L465" s="139"/>
      <c r="M465" s="139"/>
      <c r="N465" s="138"/>
    </row>
    <row r="466" spans="1:14" ht="18.600000000000001" customHeight="1" x14ac:dyDescent="0.25">
      <c r="A466" s="22"/>
      <c r="B466" s="23"/>
      <c r="C466" s="23"/>
      <c r="D466" s="23"/>
      <c r="E466" s="176"/>
      <c r="F466" s="176"/>
      <c r="G466" s="23"/>
      <c r="H466" s="23"/>
      <c r="I466" s="159"/>
      <c r="J466" s="160"/>
      <c r="K466" s="161"/>
      <c r="L466" s="162"/>
      <c r="M466" s="162"/>
      <c r="N466" s="161"/>
    </row>
    <row r="467" spans="1:14" ht="18.600000000000001" customHeight="1" x14ac:dyDescent="0.25">
      <c r="A467" s="163" t="s">
        <v>27</v>
      </c>
      <c r="B467" s="23"/>
      <c r="C467" s="23"/>
      <c r="D467" s="23"/>
      <c r="E467" s="176"/>
      <c r="F467" s="176"/>
      <c r="G467" s="23"/>
      <c r="H467" s="23"/>
      <c r="I467" s="159"/>
      <c r="J467" s="160"/>
      <c r="K467" s="161"/>
      <c r="L467" s="162"/>
      <c r="M467" s="162"/>
      <c r="N467" s="161"/>
    </row>
    <row r="468" spans="1:14" ht="18.600000000000001" customHeight="1" x14ac:dyDescent="0.25">
      <c r="A468" s="42"/>
      <c r="B468" s="23"/>
      <c r="C468" s="23"/>
      <c r="D468" s="23"/>
      <c r="E468" s="176"/>
      <c r="F468" s="176"/>
      <c r="G468" s="23"/>
      <c r="H468" s="23"/>
      <c r="I468" s="159"/>
      <c r="J468" s="160"/>
      <c r="K468" s="161"/>
      <c r="L468" s="162"/>
      <c r="M468" s="162"/>
      <c r="N468" s="161"/>
    </row>
    <row r="469" spans="1:14" ht="18.600000000000001" customHeight="1" x14ac:dyDescent="0.25">
      <c r="A469" s="132" t="s">
        <v>48</v>
      </c>
      <c r="B469" s="132"/>
      <c r="C469" s="133"/>
      <c r="D469" s="138"/>
      <c r="E469" s="189"/>
      <c r="F469" s="189"/>
      <c r="G469" s="135"/>
      <c r="H469" s="138" t="s">
        <v>50</v>
      </c>
      <c r="I469" s="136"/>
      <c r="J469" s="137"/>
      <c r="K469" s="138"/>
      <c r="L469" s="139"/>
      <c r="M469" s="139"/>
      <c r="N469" s="161"/>
    </row>
    <row r="470" spans="1:14" ht="18.600000000000001" customHeight="1" x14ac:dyDescent="0.25">
      <c r="A470" s="132" t="s">
        <v>49</v>
      </c>
      <c r="B470" s="132"/>
      <c r="C470" s="164" t="s">
        <v>51</v>
      </c>
      <c r="D470" s="138"/>
      <c r="E470" s="189"/>
      <c r="F470" s="189"/>
      <c r="G470" s="135"/>
      <c r="H470" s="138"/>
      <c r="I470" s="136"/>
      <c r="J470" s="137"/>
      <c r="K470" s="138"/>
      <c r="L470" s="139"/>
      <c r="M470" s="139"/>
      <c r="N470" s="161"/>
    </row>
    <row r="471" spans="1:14" ht="18.600000000000001" customHeight="1" x14ac:dyDescent="0.25">
      <c r="A471" s="164"/>
      <c r="B471" s="138"/>
      <c r="C471" s="133"/>
      <c r="D471" s="138"/>
      <c r="E471" s="189"/>
      <c r="F471" s="189"/>
      <c r="G471" s="135"/>
      <c r="H471" s="165"/>
      <c r="I471" s="166"/>
      <c r="J471" s="167"/>
      <c r="K471" s="165"/>
      <c r="L471" s="139"/>
      <c r="M471" s="139"/>
      <c r="N471" s="161"/>
    </row>
    <row r="472" spans="1:14" ht="18.600000000000001" customHeight="1" x14ac:dyDescent="0.25">
      <c r="A472" s="22"/>
      <c r="B472" s="23"/>
      <c r="C472" s="23"/>
      <c r="D472" s="23"/>
      <c r="E472" s="193"/>
      <c r="F472" s="193"/>
      <c r="G472" s="161"/>
      <c r="H472" s="161"/>
      <c r="I472" s="159"/>
      <c r="J472" s="160"/>
      <c r="K472" s="161"/>
      <c r="L472" s="162"/>
      <c r="M472" s="162"/>
      <c r="N472" s="161"/>
    </row>
    <row r="473" spans="1:14" ht="18.600000000000001" customHeight="1" x14ac:dyDescent="0.25">
      <c r="A473" s="22"/>
      <c r="B473" s="23"/>
      <c r="C473" s="23"/>
      <c r="D473" s="23"/>
      <c r="E473" s="176"/>
      <c r="F473" s="176"/>
      <c r="G473" s="23"/>
      <c r="H473" s="23"/>
      <c r="I473" s="24"/>
      <c r="J473" s="25"/>
      <c r="K473" s="23"/>
      <c r="L473" s="27"/>
      <c r="M473" s="27"/>
      <c r="N473" s="23"/>
    </row>
    <row r="474" spans="1:14" ht="18.600000000000001" customHeight="1" x14ac:dyDescent="0.25">
      <c r="A474" s="22"/>
      <c r="B474" s="23"/>
      <c r="C474" s="23"/>
      <c r="D474" s="23"/>
      <c r="E474" s="176"/>
      <c r="F474" s="176"/>
      <c r="G474" s="23"/>
      <c r="H474" s="23"/>
      <c r="I474" s="24"/>
      <c r="J474" s="25"/>
      <c r="K474" s="23"/>
      <c r="L474" s="27"/>
      <c r="M474" s="27"/>
      <c r="N474" s="23"/>
    </row>
    <row r="475" spans="1:14" x14ac:dyDescent="0.25">
      <c r="A475" s="50"/>
      <c r="B475" s="26"/>
      <c r="C475" s="26"/>
      <c r="D475" s="26"/>
      <c r="E475" s="180"/>
      <c r="F475" s="180"/>
      <c r="G475" s="26"/>
      <c r="H475" s="26"/>
      <c r="I475" s="51"/>
      <c r="J475" s="52"/>
      <c r="K475" s="26"/>
      <c r="L475" s="53"/>
      <c r="M475" s="53"/>
      <c r="N475" s="26"/>
    </row>
    <row r="476" spans="1:14" x14ac:dyDescent="0.25">
      <c r="A476" s="50"/>
      <c r="B476" s="26"/>
      <c r="C476" s="26"/>
      <c r="D476" s="26"/>
      <c r="E476" s="180"/>
      <c r="F476" s="180"/>
      <c r="G476" s="26"/>
      <c r="H476" s="26"/>
      <c r="I476" s="51"/>
      <c r="J476" s="52"/>
      <c r="K476" s="26"/>
      <c r="L476" s="53"/>
      <c r="M476" s="53"/>
      <c r="N476" s="26"/>
    </row>
    <row r="477" spans="1:14" x14ac:dyDescent="0.25">
      <c r="A477" s="50"/>
      <c r="B477" s="26"/>
      <c r="C477" s="26"/>
      <c r="D477" s="26"/>
      <c r="E477" s="180"/>
      <c r="F477" s="180"/>
      <c r="G477" s="26"/>
      <c r="H477" s="26"/>
      <c r="I477" s="51"/>
      <c r="J477" s="52"/>
      <c r="K477" s="26"/>
      <c r="L477" s="53"/>
      <c r="M477" s="53"/>
      <c r="N477" s="26"/>
    </row>
    <row r="478" spans="1:14" x14ac:dyDescent="0.25">
      <c r="A478" s="50"/>
      <c r="B478" s="26"/>
      <c r="C478" s="26"/>
      <c r="D478" s="26"/>
      <c r="E478" s="180"/>
      <c r="F478" s="180"/>
      <c r="G478" s="26"/>
      <c r="H478" s="26"/>
      <c r="I478" s="51"/>
      <c r="J478" s="52"/>
      <c r="K478" s="26"/>
      <c r="L478" s="53"/>
      <c r="M478" s="53"/>
      <c r="N478" s="26"/>
    </row>
    <row r="479" spans="1:14" x14ac:dyDescent="0.25">
      <c r="A479" s="50"/>
      <c r="B479" s="26"/>
      <c r="C479" s="26"/>
      <c r="D479" s="26"/>
      <c r="E479" s="180"/>
      <c r="F479" s="180"/>
      <c r="G479" s="26"/>
      <c r="H479" s="26"/>
      <c r="I479" s="51"/>
      <c r="J479" s="52"/>
      <c r="K479" s="26"/>
      <c r="L479" s="53"/>
      <c r="M479" s="53"/>
      <c r="N479" s="26"/>
    </row>
    <row r="480" spans="1:14" x14ac:dyDescent="0.25">
      <c r="A480" s="50"/>
      <c r="B480" s="26"/>
      <c r="C480" s="26"/>
      <c r="D480" s="26"/>
      <c r="E480" s="180"/>
      <c r="F480" s="180"/>
      <c r="G480" s="26"/>
      <c r="H480" s="26"/>
      <c r="I480" s="51"/>
      <c r="J480" s="52"/>
      <c r="K480" s="26"/>
      <c r="L480" s="53"/>
      <c r="M480" s="53"/>
      <c r="N480" s="26"/>
    </row>
    <row r="481" spans="1:14" x14ac:dyDescent="0.25">
      <c r="A481" s="50"/>
      <c r="B481" s="26"/>
      <c r="C481" s="26"/>
      <c r="D481" s="26"/>
      <c r="E481" s="180"/>
      <c r="F481" s="180"/>
      <c r="G481" s="26"/>
      <c r="H481" s="26"/>
      <c r="I481" s="51"/>
      <c r="J481" s="52"/>
      <c r="K481" s="26"/>
      <c r="L481" s="53"/>
      <c r="M481" s="53"/>
      <c r="N481" s="26"/>
    </row>
    <row r="482" spans="1:14" x14ac:dyDescent="0.25">
      <c r="A482" s="50"/>
      <c r="B482" s="26"/>
      <c r="C482" s="26"/>
      <c r="D482" s="26"/>
      <c r="E482" s="180"/>
      <c r="F482" s="180"/>
      <c r="G482" s="26"/>
      <c r="H482" s="26"/>
      <c r="I482" s="51"/>
      <c r="J482" s="52"/>
      <c r="K482" s="26"/>
      <c r="L482" s="53"/>
      <c r="M482" s="53"/>
      <c r="N482" s="26"/>
    </row>
    <row r="483" spans="1:14" x14ac:dyDescent="0.25">
      <c r="A483" s="50"/>
      <c r="B483" s="26"/>
      <c r="C483" s="26"/>
      <c r="D483" s="26"/>
      <c r="E483" s="180"/>
      <c r="F483" s="180"/>
      <c r="G483" s="26"/>
      <c r="H483" s="26"/>
      <c r="I483" s="51"/>
      <c r="J483" s="52"/>
      <c r="K483" s="26"/>
      <c r="L483" s="53"/>
      <c r="M483" s="53"/>
      <c r="N483" s="26"/>
    </row>
    <row r="484" spans="1:14" x14ac:dyDescent="0.25">
      <c r="A484" s="50"/>
      <c r="B484" s="26"/>
      <c r="C484" s="26"/>
      <c r="D484" s="26"/>
      <c r="E484" s="180"/>
      <c r="F484" s="180"/>
      <c r="G484" s="26"/>
      <c r="H484" s="26"/>
      <c r="I484" s="51"/>
      <c r="J484" s="52"/>
      <c r="K484" s="26"/>
      <c r="L484" s="53"/>
      <c r="M484" s="53"/>
      <c r="N484" s="26"/>
    </row>
    <row r="485" spans="1:14" x14ac:dyDescent="0.25">
      <c r="A485" s="50"/>
      <c r="B485" s="26"/>
      <c r="C485" s="26"/>
      <c r="D485" s="26"/>
      <c r="E485" s="180"/>
      <c r="F485" s="180"/>
      <c r="G485" s="26"/>
      <c r="H485" s="26"/>
      <c r="I485" s="51"/>
      <c r="J485" s="52"/>
      <c r="K485" s="26"/>
      <c r="L485" s="53"/>
      <c r="M485" s="53"/>
      <c r="N485" s="26"/>
    </row>
    <row r="486" spans="1:14" x14ac:dyDescent="0.25">
      <c r="A486" s="50"/>
      <c r="B486" s="26"/>
      <c r="C486" s="26"/>
      <c r="D486" s="26"/>
      <c r="E486" s="180"/>
      <c r="F486" s="180"/>
      <c r="G486" s="26"/>
      <c r="H486" s="26"/>
      <c r="I486" s="51"/>
      <c r="J486" s="52"/>
      <c r="K486" s="26"/>
      <c r="L486" s="53"/>
      <c r="M486" s="53"/>
      <c r="N486" s="26"/>
    </row>
    <row r="487" spans="1:14" x14ac:dyDescent="0.25">
      <c r="A487" s="50"/>
      <c r="B487" s="26"/>
      <c r="C487" s="26"/>
      <c r="D487" s="26"/>
      <c r="E487" s="180"/>
      <c r="F487" s="180"/>
      <c r="G487" s="26"/>
      <c r="H487" s="26"/>
      <c r="I487" s="51"/>
      <c r="J487" s="52"/>
      <c r="K487" s="26"/>
      <c r="L487" s="53"/>
      <c r="M487" s="53"/>
      <c r="N487" s="26"/>
    </row>
    <row r="488" spans="1:14" x14ac:dyDescent="0.25">
      <c r="A488" s="50"/>
      <c r="B488" s="26"/>
      <c r="C488" s="26"/>
      <c r="D488" s="26"/>
      <c r="E488" s="180"/>
      <c r="F488" s="180"/>
      <c r="G488" s="26"/>
      <c r="H488" s="26"/>
      <c r="I488" s="51"/>
      <c r="J488" s="52"/>
      <c r="K488" s="26"/>
      <c r="L488" s="53"/>
      <c r="M488" s="53"/>
      <c r="N488" s="26"/>
    </row>
    <row r="489" spans="1:14" x14ac:dyDescent="0.25">
      <c r="A489" s="50"/>
      <c r="B489" s="26"/>
      <c r="C489" s="26"/>
      <c r="D489" s="26"/>
      <c r="E489" s="180"/>
      <c r="F489" s="180"/>
      <c r="G489" s="26"/>
      <c r="H489" s="26"/>
      <c r="I489" s="51"/>
      <c r="J489" s="52"/>
      <c r="K489" s="26"/>
      <c r="L489" s="53"/>
      <c r="M489" s="53"/>
      <c r="N489" s="26"/>
    </row>
  </sheetData>
  <mergeCells count="1">
    <mergeCell ref="A1:M1"/>
  </mergeCells>
  <phoneticPr fontId="0" type="noConversion"/>
  <hyperlinks>
    <hyperlink ref="B307" r:id="rId1" display="https://www.lekarna-soca.si/foley-biocath-hydrogel-10-ml-moski-urinski-kateter" xr:uid="{50252922-AECA-4BBC-8B05-B94FDC468C7A}"/>
  </hyperlinks>
  <pageMargins left="0.7" right="0.7" top="0.75" bottom="0.75" header="0.3" footer="0.3"/>
  <pageSetup paperSize="9" scale="72"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 Trbovlje</dc:creator>
  <cp:lastModifiedBy>Maruša Eberlinc</cp:lastModifiedBy>
  <cp:lastPrinted>2023-04-04T06:46:57Z</cp:lastPrinted>
  <dcterms:created xsi:type="dcterms:W3CDTF">2015-04-13T09:06:20Z</dcterms:created>
  <dcterms:modified xsi:type="dcterms:W3CDTF">2026-03-05T07:09:45Z</dcterms:modified>
</cp:coreProperties>
</file>